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jovikkommune.sharepoint.com/sites/avd-anskaffelser/Delte dokumenter/General/003 Saker/Rammeavtaler/2026/RA-26-012-ALLE-Arbeidstøy, fottøy og verneutstyr/1 Konkurransegrunnlaget/Delkontrakt IV/"/>
    </mc:Choice>
  </mc:AlternateContent>
  <xr:revisionPtr revIDLastSave="855" documentId="11_F25DC773A252ABDACC1048C90159574E5ADE58F0" xr6:coauthVersionLast="47" xr6:coauthVersionMax="47" xr10:uidLastSave="{F29DDF13-8AAC-48D1-A5AB-6C75C9E4D6BF}"/>
  <bookViews>
    <workbookView xWindow="-108" yWindow="-108" windowWidth="23256" windowHeight="13896" xr2:uid="{00000000-000D-0000-FFFF-FFFF00000000}"/>
  </bookViews>
  <sheets>
    <sheet name="DELKONTRAKT IV" sheetId="1"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2" l="1"/>
  <c r="G25" i="2"/>
  <c r="G27" i="2"/>
  <c r="G42" i="2"/>
  <c r="G4" i="2"/>
  <c r="G5" i="2"/>
  <c r="G6" i="2"/>
  <c r="G7" i="2"/>
  <c r="G8" i="2"/>
  <c r="G9" i="2"/>
  <c r="G10" i="2"/>
  <c r="G11" i="2"/>
  <c r="G12" i="2"/>
  <c r="G13" i="2"/>
  <c r="G14" i="2"/>
  <c r="G15" i="2"/>
  <c r="G16" i="2"/>
  <c r="G17" i="2"/>
  <c r="G18" i="2"/>
  <c r="G19" i="2"/>
  <c r="G20" i="2"/>
  <c r="G21" i="2"/>
  <c r="G22" i="2"/>
  <c r="G23" i="2"/>
  <c r="G24" i="2"/>
  <c r="G28" i="2"/>
  <c r="G29" i="2"/>
  <c r="G30" i="2"/>
  <c r="G31" i="2"/>
  <c r="G32" i="2"/>
  <c r="G33" i="2"/>
  <c r="G34" i="2"/>
  <c r="G35" i="2"/>
  <c r="G36" i="2"/>
  <c r="G37" i="2"/>
  <c r="G38" i="2"/>
  <c r="G39" i="2"/>
  <c r="G40" i="2"/>
  <c r="I42" i="2" a="1"/>
  <c r="I42" i="2" s="1"/>
  <c r="G41" i="2" l="1"/>
  <c r="G4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<sst xmlns="http://schemas.openxmlformats.org/spreadsheetml/2006/main" count="401" uniqueCount="221">
  <si>
    <t>KRAV ID</t>
  </si>
  <si>
    <t>KRAV</t>
  </si>
  <si>
    <t>Generelle krav</t>
  </si>
  <si>
    <t>Produkter skal være produsert i henhold til gjeldende lover og forskrifter for bruk i Norge/EU.</t>
  </si>
  <si>
    <t>A</t>
  </si>
  <si>
    <t>Alle bestillinger skal bekreftes skriftlig med ordrebekreftelse.</t>
  </si>
  <si>
    <t>B</t>
  </si>
  <si>
    <t>JA</t>
  </si>
  <si>
    <t>NEI</t>
  </si>
  <si>
    <t>BESKRIVELSE</t>
  </si>
  <si>
    <t>Oppfylles?</t>
  </si>
  <si>
    <t>Dokumentasjon</t>
  </si>
  <si>
    <t>Leverandørens beskrivelse/dokumentasjon</t>
  </si>
  <si>
    <t>DELKONTRAKT IV – Fottøy</t>
  </si>
  <si>
    <t>Vernesko (S‑klasser)</t>
  </si>
  <si>
    <t>Leverandøren skal kunne levere vernesko iht. EN ISO 20345 i relevante beskyttelsesklasser (S1, S1P, S2, S3).</t>
  </si>
  <si>
    <t>Vernesko skal ha sklisikker såle, tåværn og eventuelt spikertrampvern der dette er påkrevd for brukerne (drift/uteområder).</t>
  </si>
  <si>
    <t>Arbeidssko for helse, omsorg, renhold og institusjon</t>
  </si>
  <si>
    <t>Leverandøren skal kunne levere arbeidssko med sklisikker såle, lav vekt og god demping.</t>
  </si>
  <si>
    <t>Skoene skal tåle hyppig rengjøring og være egnet for innendørs arbeidsmiljøer.</t>
  </si>
  <si>
    <t>Klogger og sandaler</t>
  </si>
  <si>
    <t>Leverandøren skal kunne levere klogger og sandaler i arbeidstøykvalitet, med sklisikker såle og hælkappe eller regulerbar hælreim.</t>
  </si>
  <si>
    <t>Produktene skal ha støtdemping som er egnet for lange arbeidsøkter.</t>
  </si>
  <si>
    <t>Støvler og vernestøvler</t>
  </si>
  <si>
    <t>Leverandøren skal kunne levere gummistøvler og arbeidsstøvler med sklisikker såle.</t>
  </si>
  <si>
    <t>For teknisk drift skal leverandøren tilby arbeidstøvler eller vernestøvler egnet for utearbeid.</t>
  </si>
  <si>
    <t>Størrelser og passform</t>
  </si>
  <si>
    <t>Alle typer fottøy skal leveres i et bredt størrelsesspekter og med ergonomisk passform.</t>
  </si>
  <si>
    <t>Der modeller leveres i herre-/damemodeller, skal begge deler være tilgjengelig.</t>
  </si>
  <si>
    <t>Innleggssåler</t>
  </si>
  <si>
    <t>Leverandøren skal kunne levere innleggssåler for ulike fotbuer og dempingsbehov.</t>
  </si>
  <si>
    <t>Miljøsertifisering av produkter</t>
  </si>
  <si>
    <t>Reparasjonsmuligheter og reservedeler</t>
  </si>
  <si>
    <t>Returordning / gjenbruk</t>
  </si>
  <si>
    <t>Produkter skal være fri for skadelige, kreftfremkallende og allergifremkallende stoffer over gjeldende grenseverdier.</t>
  </si>
  <si>
    <t>Produkter skal være CE‑merket der dette er relevant.</t>
  </si>
  <si>
    <t>Produkter skal ha vedlikeholds‑, bruks‑ eller vaskeanvisning på norsk.</t>
  </si>
  <si>
    <t>Produktene skal være nye og ubrukte ved levering.</t>
  </si>
  <si>
    <t>Produktene skal være egnet for profesjonell yrkesbruk med god slitestyrke og kvalitet tilpasset bruksområdet.</t>
  </si>
  <si>
    <t>Produktene skal oppfylle relevante standarder for sin produktkategori (f.eks. EN‑standarder for tekstil, fottøy eller PVU).</t>
  </si>
  <si>
    <t>Produkter skal ha tydelig størrelsesangivelse (der relevant).</t>
  </si>
  <si>
    <t>Produkter skal ha sporbarhet gjennom varenummer/modellbetegnelse.</t>
  </si>
  <si>
    <t>Produkter skal ikke endres i materialer, design eller produksjon uten forhåndsgodkjenning fra oppdragsgiver.</t>
  </si>
  <si>
    <t>Produkter som utgår skal erstattes med produkt av tilsvarende kvalitet etter avtale med oppdragsgiver.</t>
  </si>
  <si>
    <t>Leverandøren skal sikre at varer ikke erstattes med alternative produkter uten godkjenning.</t>
  </si>
  <si>
    <t>Leverandøren skal kunne levere til alle kommunens lokasjoner.</t>
  </si>
  <si>
    <t>Leveringstid skal være dokumentert og forutsigbar.</t>
  </si>
  <si>
    <t>Forsendelser skal leveres med pakkseddel.</t>
  </si>
  <si>
    <t>Leverandøren skal tilby trykking, brodering og merking av produkter som inngår i delkontrakten der det er relevant.</t>
  </si>
  <si>
    <t>Leverandøren skal levere ferdig profilert tøy som del av samme bestilling der det er relevant.</t>
  </si>
  <si>
    <t>Leverandøren skal kunne opprette og lagre kundetilpassede maler (logo, navn, avdeling).</t>
  </si>
  <si>
    <t>IV.1</t>
  </si>
  <si>
    <t>IV.2</t>
  </si>
  <si>
    <t>IV.3</t>
  </si>
  <si>
    <t>IV.4</t>
  </si>
  <si>
    <t>IV.5</t>
  </si>
  <si>
    <t>IV.6</t>
  </si>
  <si>
    <t>IV.7</t>
  </si>
  <si>
    <t>IV.8</t>
  </si>
  <si>
    <t>IV.9</t>
  </si>
  <si>
    <t>IV.10</t>
  </si>
  <si>
    <t>IV.11</t>
  </si>
  <si>
    <t>IV.12</t>
  </si>
  <si>
    <t>IV.13</t>
  </si>
  <si>
    <t>IV.14</t>
  </si>
  <si>
    <t>IV.15</t>
  </si>
  <si>
    <t>IV.16</t>
  </si>
  <si>
    <t>IV.17</t>
  </si>
  <si>
    <t>IV.18</t>
  </si>
  <si>
    <t>IV.19</t>
  </si>
  <si>
    <t>IV.20</t>
  </si>
  <si>
    <t>IV.21</t>
  </si>
  <si>
    <t>IV.22</t>
  </si>
  <si>
    <t>IV.23</t>
  </si>
  <si>
    <t>IV.24</t>
  </si>
  <si>
    <t>IV.25</t>
  </si>
  <si>
    <t>IV.26</t>
  </si>
  <si>
    <t>IV.27</t>
  </si>
  <si>
    <t>IV.28</t>
  </si>
  <si>
    <t>IV.29</t>
  </si>
  <si>
    <t>IV.30</t>
  </si>
  <si>
    <t>IV.31</t>
  </si>
  <si>
    <t>IV.32</t>
  </si>
  <si>
    <t>Leverandørens besvarelse/dokumentasjon</t>
  </si>
  <si>
    <t>Sortimentsbredde (Kvalitet)</t>
  </si>
  <si>
    <t>Retur (Kvalitet)</t>
  </si>
  <si>
    <t>Leverandøren bør tilby retur- og krediteringsordning for plagg som ikke passer eller er feilbestilt, forutsatt at varene er ubrukt og i salgbar stand.</t>
  </si>
  <si>
    <t>Måleskjema (Kvalitet)</t>
  </si>
  <si>
    <t>Produktkategori</t>
  </si>
  <si>
    <t>Produktbeskrivelse</t>
  </si>
  <si>
    <t>Pris (ekskl. mva.)</t>
  </si>
  <si>
    <t>Sortimentet skal være bestillbart gjennom elektronisk bestillingsløsning.
Leverandøren skal tilby minst én av følgende løsninger:
Punch‑Out‑løsning integrert mot Visma E‑handel, og/eller elektronisk katalog som kan benyttes i kommunens interne bestillingsprosess.</t>
  </si>
  <si>
    <t>Arbeidssko – lukket modell (innendørs)</t>
  </si>
  <si>
    <t>Arbeidssko – helse, omsorg, institusjon og renhold</t>
  </si>
  <si>
    <t>Lett arbeidssko med sklisikker såle, god demping og lav vekt. Egnet for helse‑ og omsorgstjenester, institusjon og renhold.</t>
  </si>
  <si>
    <t>Arbeidssko med økt ventilasjon, egnet for lange innendørs arbeidsøkter.</t>
  </si>
  <si>
    <t>Arbeidssko – ventilert modell</t>
  </si>
  <si>
    <t>Arbeidssko – vaskbar</t>
  </si>
  <si>
    <t>Arbeidssko som tåler hyppig rengjøring og desinfeksjon.</t>
  </si>
  <si>
    <t>Arbeidssko med hælkappe</t>
  </si>
  <si>
    <t>Sko med fast hælkappe for økt stabilitet.</t>
  </si>
  <si>
    <t>Arbeidsklogg – lukket hæl</t>
  </si>
  <si>
    <t>Klogg i arbeidstøykvalitet med sklisikker såle og støtdemping.</t>
  </si>
  <si>
    <t>Arbeidsklogg – åpen hæl</t>
  </si>
  <si>
    <t>Klogg med regulerbar hælreim.</t>
  </si>
  <si>
    <t>Arbeidssandal</t>
  </si>
  <si>
    <t>Sandal i arbeidstøykvalitet, med sklisikker såle og god demping.</t>
  </si>
  <si>
    <t xml:space="preserve">Vernesko </t>
  </si>
  <si>
    <t>Vernesko S1</t>
  </si>
  <si>
    <t>Vernesko sertifisert iht. EN ISO 20345, for innendørs eller lett industrielt arbeid.</t>
  </si>
  <si>
    <t>Vernesko S1P</t>
  </si>
  <si>
    <t>Vernesko med spikertrampvern.</t>
  </si>
  <si>
    <t>Vernesko S2</t>
  </si>
  <si>
    <t>Vernesko med spikertrampvern og vannavvisende overdel, egnet for utearbeid.</t>
  </si>
  <si>
    <t>Vernesko S3</t>
  </si>
  <si>
    <t>Arbeidsstøvler og vernestøvler</t>
  </si>
  <si>
    <t>Arbeidsstøvel – uten vern</t>
  </si>
  <si>
    <t>Støvel med sklisikker såle for utearbeid.</t>
  </si>
  <si>
    <t>Støvel med tåvern og spikertrampvern, egnet for teknisk drift og anlegg.</t>
  </si>
  <si>
    <t>Vernestøvel S3</t>
  </si>
  <si>
    <t>Gummistøvel</t>
  </si>
  <si>
    <t>Gummistøvel med sklisikker såle, for våte og skitne miljøer.</t>
  </si>
  <si>
    <t>Vinterstøvel</t>
  </si>
  <si>
    <t>Isolert støvel for vinterbruk.</t>
  </si>
  <si>
    <t>Fottøy til teknisk drift, vei, park og uteområder</t>
  </si>
  <si>
    <t>Arbeidssko, robust</t>
  </si>
  <si>
    <t>Sko med ekstra slitestyrke for teknisk drift.</t>
  </si>
  <si>
    <t>Vernesko – lettvektsmodell</t>
  </si>
  <si>
    <t>Vernesko med lav vekt for langvarig bruk.</t>
  </si>
  <si>
    <t>Vintervernesko</t>
  </si>
  <si>
    <t>Isolert vernesko for kaldt klima.</t>
  </si>
  <si>
    <t>Fottøy til brann og redning</t>
  </si>
  <si>
    <t>Brannstøvler – innsats</t>
  </si>
  <si>
    <t>Operativt innsatsfottøy sertifisert iht. EN 15090. Egnet for røykdykking og brann‑ og redningsinnsats. Skal tåle høy varme, vann og mekanisk belastning.</t>
  </si>
  <si>
    <t>Teknisk redningsstøvel</t>
  </si>
  <si>
    <t>Støvel til bruk ved teknisk redning, trafikkulykker og annen innsats uten full røykdykking.</t>
  </si>
  <si>
    <t>Stasjonsstøvler – brann</t>
  </si>
  <si>
    <t>Støvel til bruk på brannstasjon og ved beredskap.</t>
  </si>
  <si>
    <t>Innleggssåler – brannstøvler</t>
  </si>
  <si>
    <t>Utskiftbare innleggssåler til operativt brannfottøy.</t>
  </si>
  <si>
    <t>Hjemmetjeneste og utemiljø</t>
  </si>
  <si>
    <t>Sko egnet for gåing mellom lokasjoner, med god demping og grep.</t>
  </si>
  <si>
    <t>Arbeidssko – utendørs hjemmetjeneste</t>
  </si>
  <si>
    <t>Vinterarbeidssko – hjemmetjeneste</t>
  </si>
  <si>
    <t>Vinterisolert sko med godt grep.</t>
  </si>
  <si>
    <t>Komfort, tilpasning og tilbehør</t>
  </si>
  <si>
    <t>Innleggssåler – standard</t>
  </si>
  <si>
    <t>Innleggssåler for ekstra demping og støtte.</t>
  </si>
  <si>
    <t>Innleggssåler – spesial (fotbue/demping)</t>
  </si>
  <si>
    <t>Såler for ulike fottyper.</t>
  </si>
  <si>
    <t>Brodd / antiskli</t>
  </si>
  <si>
    <t>Avtakbar antiskliløsning til vinterbruk.</t>
  </si>
  <si>
    <t>Skopose / transportpose</t>
  </si>
  <si>
    <t>Pose til oppbevaring og transport av fottøy (for brann og teknisk drift).</t>
  </si>
  <si>
    <t xml:space="preserve"> Reserve, utskiftning og levetid</t>
  </si>
  <si>
    <t>Ekstra lisser</t>
  </si>
  <si>
    <t>Reserve til arbeidssko og vernesko.</t>
  </si>
  <si>
    <t>Vedlikeholdsprodukt, fottøy</t>
  </si>
  <si>
    <t>Produkt til rengjøring og vedlikehold</t>
  </si>
  <si>
    <t>Spesialsko</t>
  </si>
  <si>
    <t>Arbeidssko – bred lest / ekstra vid modell</t>
  </si>
  <si>
    <t>Arbeidssko tilpasset brukere med bred fot eller behov for ekstra plass i forfoten.</t>
  </si>
  <si>
    <t>Arbeidssko – lavprofil / minimalistisk modell</t>
  </si>
  <si>
    <t>Lett og fleksibel arbeidssko med lav hæl og tynnere såle, for brukere som foretrekker mer direkte kontakt med underlaget.</t>
  </si>
  <si>
    <t>Arbeidssko – antibakteriell / luktreduserende</t>
  </si>
  <si>
    <t>Arbeidssko med materialer eller behandling som reduserer lukt og bakterievekst.</t>
  </si>
  <si>
    <t xml:space="preserve">Arbeidssko – redusert vektbelastning </t>
  </si>
  <si>
    <t>Sko brukt ved midlertidige belastningsskader eller tilrettelegging.</t>
  </si>
  <si>
    <t>Lett slip‑on sko</t>
  </si>
  <si>
    <t>Lett sko som lett kan tas av i forbindelse utrykning, vakt eller beredskap.</t>
  </si>
  <si>
    <t>Leverandøren skal kunne levere profilering iht. kommunenes profilmanual.</t>
  </si>
  <si>
    <t>Undervekting</t>
  </si>
  <si>
    <t>Miljøkrav 30 %</t>
  </si>
  <si>
    <t>Produkt</t>
  </si>
  <si>
    <t>Merking</t>
  </si>
  <si>
    <t>Poeng</t>
  </si>
  <si>
    <t>Svanemerket / Nordic Ecolabel</t>
  </si>
  <si>
    <t>EU Ecolabel</t>
  </si>
  <si>
    <t>Global Organic Textile Standard (GOTS)</t>
  </si>
  <si>
    <t>Blå Engel</t>
  </si>
  <si>
    <t>OekoTex Made in Green</t>
  </si>
  <si>
    <t>OekoTex 100</t>
  </si>
  <si>
    <t>OekoTex Organic Cotton</t>
  </si>
  <si>
    <t>OekoTex Leather Standard</t>
  </si>
  <si>
    <t>Fairtrade</t>
  </si>
  <si>
    <t>Ingen merking</t>
  </si>
  <si>
    <t>Sum</t>
  </si>
  <si>
    <t>Leverandørens tilbudte produkt</t>
  </si>
  <si>
    <t>Miljømerking</t>
  </si>
  <si>
    <t>Poeng miljømerking til evaluering</t>
  </si>
  <si>
    <t>Øvrig sortiment</t>
  </si>
  <si>
    <t>Rabatt på øvrig sortiment – Delkontrakt IV</t>
  </si>
  <si>
    <t>Tilbudspris (evalueringspris)</t>
  </si>
  <si>
    <t>Kvalitet 20 %</t>
  </si>
  <si>
    <r>
      <t xml:space="preserve">Alle linjer i prisskjemaet skal prises med enhetspris ekskl. mva. Hver linje er et selvstendig priselement. Dersom samme produkt dekker flere produktbeskrivelser, skal hver linje likevel prises separat. Oppgitte estimater benyttes kun som beregningsgrunnlag for evaluering og er ikke bindende for avrop. Samlet pris for avtaleprodukter beregnes som summen av alle linjer (enhetspris × estimat). Det skal oppgis prosentsats for rabatt på øvrig sortiment. Rabatten omregnes til et fast fradrag i evalueringsprisen basert på oppgitt beregningsgrunnlag.
</t>
    </r>
    <r>
      <rPr>
        <b/>
        <sz val="11"/>
        <color rgb="FFFF0000"/>
        <rFont val="Calibri"/>
        <family val="2"/>
        <scheme val="minor"/>
      </rPr>
      <t xml:space="preserve">Evalueringsprisen beregnes som:
-samlet pris for avtaleprodukter, fratrukket beregnet rabatt på øvrig sortiment. 
-Lavest evalueringspris gir best uttelling på tildelingskriteriet pris.
</t>
    </r>
    <r>
      <rPr>
        <b/>
        <sz val="11"/>
        <color theme="1"/>
        <rFont val="Calibri"/>
        <family val="2"/>
        <scheme val="minor"/>
      </rPr>
      <t xml:space="preserve">
</t>
    </r>
    <r>
      <rPr>
        <b/>
        <sz val="11"/>
        <color rgb="FF00B050"/>
        <rFont val="Calibri"/>
        <family val="2"/>
        <scheme val="minor"/>
      </rPr>
      <t>Miljømerking oppgis i prisskjemaet og inngår i evalueringen som beskrevet i konkurransegrunnlaget.</t>
    </r>
  </si>
  <si>
    <t xml:space="preserve">Det gis ikke anledning til å gi tilbud på enkeltartikler innenfor delkontrakten.
A‑krav er minstekrav som SKAL oppfylles for at tilbudet skal tas i betraktning.
B‑krav er ønskede krav (BØR) og vil inngå i evalueringen under tildelingskriteriene for kvalitet og miljø, slik det er beskrevet i konkurransegrunnlaget. </t>
  </si>
  <si>
    <t>Leverandøren skal tilby oppdragsgiver de til enhver tid laveste priser, herunder kampanje- og salgspriser som er lavere enn avtalt nettopris.</t>
  </si>
  <si>
    <t>Leverandøren skal tilby størrelser og passformer som dekker både kvinner og menn i de produktgruppene som omfattes av avtalen.</t>
  </si>
  <si>
    <t>IV.33</t>
  </si>
  <si>
    <t>IV.34</t>
  </si>
  <si>
    <t>IV.35</t>
  </si>
  <si>
    <t>IV.36</t>
  </si>
  <si>
    <t>IV.37</t>
  </si>
  <si>
    <t>IV.38</t>
  </si>
  <si>
    <t>IV.39</t>
  </si>
  <si>
    <t>IV.40</t>
  </si>
  <si>
    <r>
      <t xml:space="preserve">Alle krav skal besvares og kommenteres. Leverandøren skal bruke avkrysningsfelt og kommentarfelt til hvert krav.
</t>
    </r>
    <r>
      <rPr>
        <b/>
        <i/>
        <sz val="9"/>
        <rFont val="Calibri"/>
        <family val="2"/>
        <scheme val="minor"/>
      </rPr>
      <t>Beskriv kort hvordan kravet oppfylles. Legg ved dokumentasjon der dette er relevant.</t>
    </r>
  </si>
  <si>
    <t>Enhet</t>
  </si>
  <si>
    <t>Estimert antall</t>
  </si>
  <si>
    <t>par</t>
  </si>
  <si>
    <t>stk</t>
  </si>
  <si>
    <t>Uniformssko – høy</t>
  </si>
  <si>
    <t>Uniformssko – lav</t>
  </si>
  <si>
    <t>Svart og nøytral arbeidssko til bruk med uniform.</t>
  </si>
  <si>
    <t>Svart og nøytral høy arbeidssko til bruk med uniform til vinterbruk.</t>
  </si>
  <si>
    <t>Sum avtaleprodukter</t>
  </si>
  <si>
    <t>Produkter BØR være omfattet av en av merkeordningene som gir uttelling under tildelingskriteriet miljømerking.
Leverandøren skal angi valgt merkeordning for hver produktlinje i raden/feltet «Miljømerking» i prisskjemaet. Dersom produktet ikke er omfattet av en av merkeordningene i poengmodellen, skal «Ingen merking» velges.
Uttelling gis etter poengmodellen som fremgår av tildelingskriteriet. Andre merkeordninger enn de som er angitt i poengmodellen gir ikke uttelling.</t>
  </si>
  <si>
    <t>Produkter BØR være utformet slik at de kan repareres, for eksempel gjennom utskiftbare eller enkelt reparerbare komponenter.
Leverandøren skal beskrive tilgjengelige reparasjonsløsninger for produktene som tilbys under avtalen. Uttelling gis på bakgrunn av hvor konkrete, relevante og praktisk gjennomførbare reparasjonsløsningene er, herunder hvilke produkter eller produktgrupper som omfattes, hvilke komponenter som kan repareres eller skiftes ut, og om reservedeler eller reparasjonsmateriell er tilgjengelig i avtaleperioden.</t>
  </si>
  <si>
    <t>Leverandøren BØR tilby returordning for brukt eller utrangert arbeidstøy, fottøy og/eller PVU.
Uttelling gis på bakgrunn av returordningens omfang, tilgjengelighet og praktiske gjennomførbarhet, herunder hvilke produktgrupper som omfattes, hvordan retur gjennomføres, og hva som skjer med produktene etter retur, for eksempel ombruk, reparasjon, materialgjenvinning eller annen forsvarlig behandling.</t>
  </si>
  <si>
    <t>Leverandøren BØR tilby et bredt og variert sortiment innen fottøy.
Sortimentet BØR omfatte:
- flere modeller innen hver produktkategori
- både herre‑ og damepassform
- et bredt størrelsesspekter
- sesongtilpassede produkter (sommer/vinter/helår)</t>
  </si>
  <si>
    <t>Leverandøren bør tilby måleskjema for alt fottøy som omfattes av leveransen.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</si>
</sst>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
    <numFmt numFmtId="165" formatCode="&quot;kr&quot;\ #,##0.00"/>
  </numFmts>
  <fonts count="19"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color theme="6"/>
      <name val="Calibri"/>
      <family val="2"/>
      <scheme val="minor"/>
    </font>
    <font>
      <b/>
      <sz val="12"/>
      <color theme="1"/>
      <name val="Calibri"/>
      <family val="2"/>
      <scheme val="minor"/>
    </font>
    <font>
      <b/>
      <sz val="11"/>
      <name val="Calibri"/>
      <family val="2"/>
      <scheme val="minor"/>
    </font>
    <font>
      <sz val="14"/>
      <name val="Calibri"/>
      <family val="2"/>
      <scheme val="minor"/>
    </font>
    <font>
      <sz val="8"/>
      <name val="Calibri"/>
      <family val="2"/>
      <scheme val="minor"/>
    </font>
    <font>
      <b/>
      <sz val="10"/>
      <color theme="1"/>
      <name val="Calibri"/>
      <family val="2"/>
      <scheme val="minor"/>
    </font>
    <font>
      <b/>
      <i/>
      <sz val="9"/>
      <name val="Calibri"/>
      <family val="2"/>
      <scheme val="minor"/>
    </font>
    <font>
      <b/>
      <sz val="12"/>
      <name val="Calibri"/>
      <family val="2"/>
      <scheme val="minor"/>
    </font>
    <font>
      <b/>
      <sz val="10"/>
      <name val="Calibri"/>
      <family val="2"/>
      <scheme val="minor"/>
    </font>
    <font>
      <i/>
      <sz val="11"/>
      <color theme="1"/>
      <name val="Calibri"/>
      <family val="2"/>
      <scheme val="minor"/>
    </font>
    <font>
      <b/>
      <i/>
      <sz val="11"/>
      <color theme="1"/>
      <name val="Calibri"/>
      <family val="2"/>
      <scheme val="minor"/>
    </font>
    <font>
      <sz val="11"/>
      <name val="Calibri"/>
      <family val="2"/>
      <scheme val="minor"/>
    </font>
    <font>
      <b/>
      <sz val="11"/>
      <color rgb="FFFF0000"/>
      <name val="Calibri"/>
      <family val="2"/>
      <scheme val="minor"/>
    </font>
    <font>
      <b/>
      <sz val="11"/>
      <color rgb="FF00B050"/>
      <name val="Calibri"/>
      <family val="2"/>
      <scheme val="minor"/>
    </font>
    <font>
      <sz val="11"/>
      <color theme="9" tint="-0.249977111117893"/>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7" tint="0.79998168889431442"/>
        <bgColor indexed="64"/>
      </patternFill>
    </fill>
    <fill>
      <patternFill patternType="solid">
        <fgColor rgb="FFFF7C80"/>
        <bgColor indexed="64"/>
      </patternFill>
    </fill>
    <fill>
      <patternFill patternType="solid">
        <fgColor rgb="FFB0C979"/>
        <bgColor indexed="64"/>
      </patternFill>
    </fill>
    <fill>
      <patternFill patternType="solid">
        <fgColor theme="4" tint="0.79998168889431442"/>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AEAAAA"/>
        <bgColor indexed="64"/>
      </patternFill>
    </fill>
    <fill>
      <patternFill patternType="solid">
        <fgColor rgb="FFDDEBF7"/>
        <bgColor indexed="64"/>
      </patternFill>
    </fill>
    <fill>
      <patternFill patternType="solid">
        <fgColor rgb="FFBDD7EE"/>
        <bgColor indexed="64"/>
      </patternFill>
    </fill>
    <fill>
      <patternFill patternType="solid">
        <fgColor rgb="FFFFE089"/>
        <bgColor indexed="64"/>
      </patternFill>
    </fill>
    <fill>
      <patternFill patternType="solid">
        <fgColor rgb="FFFFF2CC"/>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style="medium">
        <color rgb="FFE6E6E6"/>
      </bottom>
      <diagonal/>
    </border>
    <border diagonalUp="1" diagonalDown="1">
      <left/>
      <right/>
      <top style="thin">
        <color indexed="64"/>
      </top>
      <bottom/>
      <diagonal style="thin">
        <color indexed="64"/>
      </diagonal>
    </border>
    <border>
      <left/>
      <right/>
      <top style="thin">
        <color indexed="64"/>
      </top>
      <bottom/>
      <diagonal/>
    </border>
  </borders>
  <cellStyleXfs count="1">
    <xf numFmtId="0" fontId="0" fillId="0" borderId="0"/>
  </cellStyleXfs>
  <cellXfs count="11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0" fillId="3" borderId="1" xfId="0" applyFill="1" applyBorder="1" applyAlignment="1">
      <alignment vertical="top" wrapText="1"/>
    </xf>
    <xf numFmtId="0" fontId="0" fillId="7" borderId="1" xfId="0" applyFill="1" applyBorder="1" applyAlignment="1">
      <alignment vertical="top" wrapText="1"/>
    </xf>
    <xf numFmtId="0" fontId="1" fillId="2" borderId="1" xfId="0" applyFont="1" applyFill="1" applyBorder="1" applyAlignment="1">
      <alignment horizontal="center"/>
    </xf>
    <xf numFmtId="0" fontId="2" fillId="2"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7" borderId="1" xfId="0" applyFill="1" applyBorder="1" applyAlignment="1">
      <alignment horizontal="left" vertical="center" wrapText="1"/>
    </xf>
    <xf numFmtId="0" fontId="1" fillId="9" borderId="1" xfId="0" applyFont="1" applyFill="1" applyBorder="1" applyAlignment="1">
      <alignment horizontal="center" vertical="top" wrapText="1"/>
    </xf>
    <xf numFmtId="0" fontId="0" fillId="9" borderId="1" xfId="0" applyFill="1" applyBorder="1" applyAlignment="1">
      <alignment vertical="top" wrapText="1"/>
    </xf>
    <xf numFmtId="0" fontId="0" fillId="9" borderId="1" xfId="0" applyFill="1" applyBorder="1" applyAlignment="1">
      <alignment horizontal="left"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 fillId="0" borderId="0" xfId="0" applyFont="1"/>
    <xf numFmtId="0" fontId="1" fillId="2"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7" borderId="1" xfId="0" applyFill="1" applyBorder="1" applyAlignment="1">
      <alignment horizontal="center" vertical="center" wrapText="1"/>
    </xf>
    <xf numFmtId="0" fontId="0" fillId="9" borderId="1" xfId="0" applyFill="1" applyBorder="1" applyAlignment="1">
      <alignment horizontal="center" vertical="center" wrapText="1"/>
    </xf>
    <xf numFmtId="0" fontId="0" fillId="0" borderId="0" xfId="0" applyAlignment="1">
      <alignment horizontal="center" vertical="center"/>
    </xf>
    <xf numFmtId="9" fontId="1" fillId="9" borderId="1" xfId="0" applyNumberFormat="1" applyFont="1" applyFill="1" applyBorder="1" applyAlignment="1">
      <alignment horizontal="center" vertical="top" wrapText="1"/>
    </xf>
    <xf numFmtId="0" fontId="0" fillId="8" borderId="1" xfId="0" applyFill="1" applyBorder="1" applyAlignment="1">
      <alignment vertical="top"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1" fillId="0" borderId="1" xfId="0" applyFont="1" applyBorder="1" applyAlignment="1">
      <alignment horizontal="center" vertical="center" wrapText="1"/>
    </xf>
    <xf numFmtId="0" fontId="0" fillId="5" borderId="1" xfId="0" applyFill="1" applyBorder="1"/>
    <xf numFmtId="0" fontId="0" fillId="4" borderId="1" xfId="0" applyFill="1" applyBorder="1"/>
    <xf numFmtId="0" fontId="0" fillId="5" borderId="1" xfId="0" applyFill="1" applyBorder="1" applyAlignment="1">
      <alignment horizontal="left" vertical="center"/>
    </xf>
    <xf numFmtId="9" fontId="1" fillId="8" borderId="1" xfId="0" applyNumberFormat="1" applyFont="1" applyFill="1" applyBorder="1" applyAlignment="1">
      <alignment horizontal="center" vertical="top" wrapText="1"/>
    </xf>
    <xf numFmtId="9" fontId="12" fillId="10" borderId="1" xfId="0" applyNumberFormat="1" applyFont="1" applyFill="1" applyBorder="1" applyAlignment="1">
      <alignment horizontal="center" vertical="center" wrapText="1"/>
    </xf>
    <xf numFmtId="0" fontId="0" fillId="10" borderId="1" xfId="0" applyFill="1" applyBorder="1"/>
    <xf numFmtId="0" fontId="2" fillId="10" borderId="1" xfId="0" applyFont="1" applyFill="1" applyBorder="1" applyAlignment="1">
      <alignment horizontal="center" vertical="center" wrapText="1"/>
    </xf>
    <xf numFmtId="0" fontId="0" fillId="10" borderId="1" xfId="0" applyFill="1" applyBorder="1" applyAlignment="1">
      <alignment horizontal="left" vertical="center"/>
    </xf>
    <xf numFmtId="0" fontId="1" fillId="0" borderId="3" xfId="0" applyFont="1" applyBorder="1" applyAlignment="1">
      <alignment horizontal="center" vertical="center" wrapText="1"/>
    </xf>
    <xf numFmtId="0" fontId="1" fillId="12" borderId="1" xfId="0" applyFont="1" applyFill="1" applyBorder="1" applyAlignment="1">
      <alignment horizontal="center" vertical="center"/>
    </xf>
    <xf numFmtId="0" fontId="1"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1" xfId="0" applyFont="1" applyFill="1" applyBorder="1" applyAlignment="1">
      <alignment horizontal="center" wrapText="1"/>
    </xf>
    <xf numFmtId="0" fontId="1" fillId="13" borderId="1" xfId="0" applyFont="1" applyFill="1" applyBorder="1" applyAlignment="1">
      <alignment horizontal="center" wrapText="1"/>
    </xf>
    <xf numFmtId="0" fontId="1" fillId="7" borderId="1" xfId="0" applyFont="1" applyFill="1" applyBorder="1" applyAlignment="1">
      <alignment vertical="top" wrapText="1"/>
    </xf>
    <xf numFmtId="0" fontId="1" fillId="13" borderId="8" xfId="0" applyFont="1" applyFill="1" applyBorder="1" applyAlignment="1">
      <alignment horizontal="center" wrapText="1"/>
    </xf>
    <xf numFmtId="1" fontId="13" fillId="14" borderId="1" xfId="0" applyNumberFormat="1" applyFont="1" applyFill="1" applyBorder="1" applyAlignment="1">
      <alignment horizontal="center"/>
    </xf>
    <xf numFmtId="1" fontId="13" fillId="13" borderId="1" xfId="0" applyNumberFormat="1" applyFont="1" applyFill="1" applyBorder="1" applyAlignment="1">
      <alignment horizontal="center"/>
    </xf>
    <xf numFmtId="0" fontId="14" fillId="7" borderId="3" xfId="0" applyFont="1" applyFill="1" applyBorder="1" applyAlignment="1">
      <alignment horizontal="right" wrapText="1"/>
    </xf>
    <xf numFmtId="0" fontId="1" fillId="15" borderId="1" xfId="0" applyFont="1" applyFill="1" applyBorder="1" applyAlignment="1">
      <alignment wrapText="1"/>
    </xf>
    <xf numFmtId="164" fontId="1" fillId="0" borderId="5" xfId="0" applyNumberFormat="1" applyFont="1" applyBorder="1" applyAlignment="1">
      <alignment wrapText="1"/>
    </xf>
    <xf numFmtId="165" fontId="1" fillId="15" borderId="1" xfId="0" applyNumberFormat="1" applyFont="1" applyFill="1" applyBorder="1" applyAlignment="1">
      <alignment wrapText="1"/>
    </xf>
    <xf numFmtId="0" fontId="0" fillId="0" borderId="0" xfId="0" applyAlignment="1">
      <alignment horizontal="center"/>
    </xf>
    <xf numFmtId="0" fontId="0" fillId="0" borderId="6" xfId="0" applyBorder="1" applyAlignment="1">
      <alignment vertical="center"/>
    </xf>
    <xf numFmtId="0" fontId="0" fillId="0" borderId="7" xfId="0" applyBorder="1" applyAlignment="1">
      <alignment vertical="center"/>
    </xf>
    <xf numFmtId="0" fontId="0" fillId="14" borderId="1" xfId="0" applyFill="1" applyBorder="1" applyAlignment="1">
      <alignment vertical="top" wrapText="1"/>
    </xf>
    <xf numFmtId="164" fontId="0" fillId="14" borderId="1" xfId="0" applyNumberFormat="1" applyFill="1" applyBorder="1"/>
    <xf numFmtId="0" fontId="18" fillId="0" borderId="7" xfId="0" applyFont="1" applyBorder="1" applyAlignment="1">
      <alignment vertical="center"/>
    </xf>
    <xf numFmtId="0" fontId="15" fillId="0" borderId="7" xfId="0" applyFont="1" applyBorder="1" applyAlignment="1">
      <alignment vertical="center"/>
    </xf>
    <xf numFmtId="0" fontId="0" fillId="13" borderId="1" xfId="0" applyFill="1" applyBorder="1" applyAlignment="1">
      <alignment vertical="top" wrapText="1"/>
    </xf>
    <xf numFmtId="164" fontId="0" fillId="13" borderId="1" xfId="0" applyNumberFormat="1" applyFill="1" applyBorder="1"/>
    <xf numFmtId="0" fontId="0" fillId="14" borderId="1" xfId="0" applyFill="1" applyBorder="1" applyAlignment="1">
      <alignment wrapText="1"/>
    </xf>
    <xf numFmtId="0" fontId="0" fillId="13" borderId="1" xfId="0" applyFill="1" applyBorder="1" applyAlignment="1">
      <alignment wrapText="1"/>
    </xf>
    <xf numFmtId="0" fontId="0" fillId="13" borderId="8" xfId="0" applyFill="1" applyBorder="1" applyAlignment="1">
      <alignment wrapText="1"/>
    </xf>
    <xf numFmtId="164" fontId="0" fillId="13" borderId="0" xfId="0" applyNumberFormat="1" applyFill="1"/>
    <xf numFmtId="0" fontId="0" fillId="15" borderId="1" xfId="0" applyFill="1" applyBorder="1" applyAlignment="1">
      <alignment wrapText="1"/>
    </xf>
    <xf numFmtId="165" fontId="0" fillId="15" borderId="1" xfId="0" applyNumberFormat="1" applyFill="1" applyBorder="1" applyAlignment="1">
      <alignment wrapText="1"/>
    </xf>
    <xf numFmtId="0" fontId="0" fillId="7" borderId="5" xfId="0" applyFill="1" applyBorder="1" applyAlignment="1">
      <alignment wrapText="1"/>
    </xf>
    <xf numFmtId="0" fontId="0" fillId="0" borderId="0" xfId="0" applyAlignment="1">
      <alignment wrapText="1"/>
    </xf>
    <xf numFmtId="0" fontId="2" fillId="5" borderId="1" xfId="0" applyFont="1" applyFill="1" applyBorder="1" applyAlignment="1" applyProtection="1">
      <alignment horizontal="left" vertical="center" wrapText="1"/>
      <protection locked="0"/>
    </xf>
    <xf numFmtId="0" fontId="4" fillId="5" borderId="1"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5" borderId="1" xfId="0" applyFont="1" applyFill="1" applyBorder="1" applyProtection="1">
      <protection locked="0"/>
    </xf>
    <xf numFmtId="0" fontId="2" fillId="4" borderId="1" xfId="0" applyFont="1" applyFill="1" applyBorder="1" applyProtection="1">
      <protection locked="0"/>
    </xf>
    <xf numFmtId="0" fontId="0" fillId="3" borderId="1" xfId="0" applyFill="1" applyBorder="1" applyAlignment="1" applyProtection="1">
      <alignment vertical="top" wrapText="1"/>
      <protection locked="0"/>
    </xf>
    <xf numFmtId="0" fontId="2" fillId="5" borderId="1" xfId="0" applyFont="1" applyFill="1" applyBorder="1" applyAlignment="1" applyProtection="1">
      <alignment horizontal="left" vertical="center"/>
      <protection locked="0"/>
    </xf>
    <xf numFmtId="0" fontId="0" fillId="3" borderId="1" xfId="0" applyFill="1" applyBorder="1" applyAlignment="1" applyProtection="1">
      <alignment horizontal="left" vertical="center" wrapText="1"/>
      <protection locked="0"/>
    </xf>
    <xf numFmtId="0" fontId="0" fillId="9" borderId="1" xfId="0" applyFill="1" applyBorder="1" applyAlignment="1" applyProtection="1">
      <alignment vertical="top" wrapText="1"/>
      <protection locked="0"/>
    </xf>
    <xf numFmtId="0" fontId="0" fillId="9" borderId="1" xfId="0" applyFill="1" applyBorder="1" applyAlignment="1" applyProtection="1">
      <alignment horizontal="left" vertical="center" wrapText="1"/>
      <protection locked="0"/>
    </xf>
    <xf numFmtId="164" fontId="0" fillId="14" borderId="1" xfId="0" applyNumberFormat="1" applyFill="1" applyBorder="1" applyAlignment="1" applyProtection="1">
      <alignment wrapText="1"/>
      <protection locked="0"/>
    </xf>
    <xf numFmtId="164" fontId="0" fillId="13" borderId="1" xfId="0" applyNumberFormat="1" applyFill="1" applyBorder="1" applyAlignment="1" applyProtection="1">
      <alignment wrapText="1"/>
      <protection locked="0"/>
    </xf>
    <xf numFmtId="164" fontId="15" fillId="14" borderId="1" xfId="0" applyNumberFormat="1" applyFont="1" applyFill="1" applyBorder="1" applyAlignment="1" applyProtection="1">
      <alignment wrapText="1"/>
      <protection locked="0"/>
    </xf>
    <xf numFmtId="10" fontId="1" fillId="15" borderId="1" xfId="0" applyNumberFormat="1" applyFont="1" applyFill="1" applyBorder="1" applyAlignment="1" applyProtection="1">
      <alignment wrapText="1"/>
      <protection locked="0"/>
    </xf>
    <xf numFmtId="165" fontId="0" fillId="14" borderId="1" xfId="0" applyNumberFormat="1" applyFill="1" applyBorder="1" applyProtection="1">
      <protection locked="0"/>
    </xf>
    <xf numFmtId="165" fontId="0" fillId="13" borderId="1" xfId="0" applyNumberFormat="1" applyFill="1" applyBorder="1" applyProtection="1">
      <protection locked="0"/>
    </xf>
    <xf numFmtId="0" fontId="0" fillId="13" borderId="9" xfId="0" applyFill="1" applyBorder="1" applyAlignment="1">
      <alignment wrapText="1"/>
    </xf>
    <xf numFmtId="0" fontId="13" fillId="14"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10" borderId="3"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7" borderId="3" xfId="0" applyFont="1" applyFill="1" applyBorder="1" applyAlignment="1">
      <alignment horizontal="center" vertical="top" wrapText="1"/>
    </xf>
    <xf numFmtId="0" fontId="1" fillId="7" borderId="5" xfId="0" applyFont="1" applyFill="1" applyBorder="1" applyAlignment="1">
      <alignment horizontal="center" vertical="top" wrapText="1"/>
    </xf>
    <xf numFmtId="0" fontId="6" fillId="0" borderId="2" xfId="0" applyFont="1" applyBorder="1" applyAlignment="1">
      <alignment horizontal="right"/>
    </xf>
    <xf numFmtId="0" fontId="11" fillId="6" borderId="1"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1" fillId="2" borderId="1" xfId="0" applyFont="1" applyFill="1" applyBorder="1" applyAlignment="1">
      <alignment horizontal="center"/>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0" fillId="0" borderId="2" xfId="0" applyBorder="1" applyAlignment="1">
      <alignment horizontal="center"/>
    </xf>
    <xf numFmtId="2" fontId="14" fillId="13" borderId="9" xfId="0" applyNumberFormat="1" applyFont="1" applyFill="1" applyBorder="1" applyAlignment="1">
      <alignment horizontal="center"/>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11" borderId="3" xfId="0" applyFont="1" applyFill="1" applyBorder="1" applyAlignment="1">
      <alignment horizontal="left" vertical="top" wrapText="1"/>
    </xf>
    <xf numFmtId="0" fontId="1" fillId="11" borderId="4" xfId="0" applyFont="1" applyFill="1" applyBorder="1" applyAlignment="1">
      <alignment horizontal="left" vertical="top" wrapText="1"/>
    </xf>
    <xf numFmtId="0" fontId="1" fillId="11"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2CC"/>
      <color rgb="FFFFE089"/>
      <color rgb="FFB0C979"/>
      <color rgb="FF66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541020</xdr:colOff>
      <xdr:row>0</xdr:row>
      <xdr:rowOff>45720</xdr:rowOff>
    </xdr:from>
    <xdr:to>
      <xdr:col>6</xdr:col>
      <xdr:colOff>1623060</xdr:colOff>
      <xdr:row>1</xdr:row>
      <xdr:rowOff>10816</xdr:rowOff>
    </xdr:to>
    <xdr:pic>
      <xdr:nvPicPr>
        <xdr:cNvPr id="2" name="Bilde 1">
          <a:extLst>
            <a:ext uri="{FF2B5EF4-FFF2-40B4-BE49-F238E27FC236}">
              <a16:creationId xmlns:a16="http://schemas.microsoft.com/office/drawing/2014/main" id="{1A679325-9F0D-475A-8EE5-CEE821F793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5680" y="45720"/>
          <a:ext cx="4198620" cy="5137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601980</xdr:colOff>
      <xdr:row>0</xdr:row>
      <xdr:rowOff>0</xdr:rowOff>
    </xdr:from>
    <xdr:to>
      <xdr:col>3</xdr:col>
      <xdr:colOff>281940</xdr:colOff>
      <xdr:row>0</xdr:row>
      <xdr:rowOff>513736</xdr:rowOff>
    </xdr:to>
    <xdr:pic>
      <xdr:nvPicPr>
        <xdr:cNvPr id="3" name="Bilde 2">
          <a:extLst>
            <a:ext uri="{FF2B5EF4-FFF2-40B4-BE49-F238E27FC236}">
              <a16:creationId xmlns:a16="http://schemas.microsoft.com/office/drawing/2014/main" id="{2CB0FBBD-78F9-4D86-B542-A03C2FA392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1980" y="0"/>
          <a:ext cx="4198620" cy="51373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G61"/>
  <sheetViews>
    <sheetView showGridLines="0" tabSelected="1" topLeftCell="A51" workbookViewId="0">
      <selection activeCell="D57" sqref="D57"/>
    </sheetView>
  </sheetViews>
  <sheetFormatPr baseColWidth="10" defaultColWidth="8.88671875" defaultRowHeight="14.4" x14ac:dyDescent="0.3"/>
  <cols>
    <col min="1" max="1" width="8.88671875" style="20"/>
    <col min="2" max="2" width="34.77734375" customWidth="1"/>
    <col min="3" max="3" width="12.88671875" customWidth="1"/>
    <col min="4" max="4" width="4.6640625" customWidth="1"/>
    <col min="5" max="5" width="5.6640625" customWidth="1"/>
    <col min="6" max="6" width="22.21875" style="25" customWidth="1"/>
    <col min="7" max="7" width="77.21875" customWidth="1"/>
  </cols>
  <sheetData>
    <row r="1" spans="1:7" ht="43.2" customHeight="1" x14ac:dyDescent="0.3">
      <c r="A1" s="97" t="s">
        <v>13</v>
      </c>
      <c r="B1" s="97"/>
      <c r="C1" s="97"/>
      <c r="D1" s="97"/>
      <c r="E1" s="97"/>
      <c r="F1" s="97"/>
      <c r="G1" s="97"/>
    </row>
    <row r="2" spans="1:7" x14ac:dyDescent="0.3">
      <c r="A2" s="98" t="s">
        <v>195</v>
      </c>
      <c r="B2" s="99"/>
      <c r="C2" s="99"/>
      <c r="D2" s="99"/>
      <c r="E2" s="99"/>
      <c r="F2" s="99"/>
      <c r="G2" s="100" t="s">
        <v>206</v>
      </c>
    </row>
    <row r="3" spans="1:7" x14ac:dyDescent="0.3">
      <c r="A3" s="99"/>
      <c r="B3" s="99"/>
      <c r="C3" s="99"/>
      <c r="D3" s="99"/>
      <c r="E3" s="99"/>
      <c r="F3" s="99"/>
      <c r="G3" s="100"/>
    </row>
    <row r="4" spans="1:7" ht="51" customHeight="1" x14ac:dyDescent="0.3">
      <c r="A4" s="99"/>
      <c r="B4" s="99"/>
      <c r="C4" s="99"/>
      <c r="D4" s="99"/>
      <c r="E4" s="99"/>
      <c r="F4" s="99"/>
      <c r="G4" s="100"/>
    </row>
    <row r="5" spans="1:7" x14ac:dyDescent="0.3">
      <c r="A5" s="11" t="s">
        <v>0</v>
      </c>
      <c r="B5" s="11" t="s">
        <v>9</v>
      </c>
      <c r="C5" s="11" t="s">
        <v>1</v>
      </c>
      <c r="D5" s="101" t="s">
        <v>10</v>
      </c>
      <c r="E5" s="101"/>
      <c r="F5" s="21" t="s">
        <v>11</v>
      </c>
      <c r="G5" s="11" t="s">
        <v>12</v>
      </c>
    </row>
    <row r="6" spans="1:7" x14ac:dyDescent="0.3">
      <c r="A6" s="92" t="s">
        <v>2</v>
      </c>
      <c r="B6" s="92"/>
      <c r="C6" s="92"/>
      <c r="D6" s="8" t="s">
        <v>7</v>
      </c>
      <c r="E6" s="8" t="s">
        <v>8</v>
      </c>
      <c r="F6" s="22"/>
      <c r="G6" s="9"/>
    </row>
    <row r="7" spans="1:7" ht="41.4" x14ac:dyDescent="0.3">
      <c r="A7" s="18" t="s">
        <v>51</v>
      </c>
      <c r="B7" s="2" t="s">
        <v>3</v>
      </c>
      <c r="C7" s="3" t="s">
        <v>4</v>
      </c>
      <c r="D7" s="72"/>
      <c r="E7" s="73"/>
      <c r="F7" s="1" t="s">
        <v>83</v>
      </c>
      <c r="G7" s="70"/>
    </row>
    <row r="8" spans="1:7" ht="41.4" x14ac:dyDescent="0.3">
      <c r="A8" s="18" t="s">
        <v>52</v>
      </c>
      <c r="B8" s="4" t="s">
        <v>34</v>
      </c>
      <c r="C8" s="3" t="s">
        <v>4</v>
      </c>
      <c r="D8" s="72"/>
      <c r="E8" s="73"/>
      <c r="F8" s="1" t="s">
        <v>83</v>
      </c>
      <c r="G8" s="70"/>
    </row>
    <row r="9" spans="1:7" ht="27.6" x14ac:dyDescent="0.3">
      <c r="A9" s="18" t="s">
        <v>53</v>
      </c>
      <c r="B9" s="4" t="s">
        <v>35</v>
      </c>
      <c r="C9" s="3" t="s">
        <v>4</v>
      </c>
      <c r="D9" s="72"/>
      <c r="E9" s="73"/>
      <c r="F9" s="1" t="s">
        <v>83</v>
      </c>
      <c r="G9" s="70"/>
    </row>
    <row r="10" spans="1:7" ht="27.6" x14ac:dyDescent="0.3">
      <c r="A10" s="18" t="s">
        <v>54</v>
      </c>
      <c r="B10" s="4" t="s">
        <v>36</v>
      </c>
      <c r="C10" s="3" t="s">
        <v>4</v>
      </c>
      <c r="D10" s="72"/>
      <c r="E10" s="73"/>
      <c r="F10" s="1" t="s">
        <v>83</v>
      </c>
      <c r="G10" s="70"/>
    </row>
    <row r="11" spans="1:7" ht="27.6" x14ac:dyDescent="0.3">
      <c r="A11" s="18" t="s">
        <v>55</v>
      </c>
      <c r="B11" s="4" t="s">
        <v>37</v>
      </c>
      <c r="C11" s="3" t="s">
        <v>4</v>
      </c>
      <c r="D11" s="72"/>
      <c r="E11" s="73"/>
      <c r="F11" s="1" t="s">
        <v>83</v>
      </c>
      <c r="G11" s="70"/>
    </row>
    <row r="12" spans="1:7" ht="41.4" x14ac:dyDescent="0.3">
      <c r="A12" s="18" t="s">
        <v>56</v>
      </c>
      <c r="B12" s="2" t="s">
        <v>38</v>
      </c>
      <c r="C12" s="3" t="s">
        <v>4</v>
      </c>
      <c r="D12" s="72"/>
      <c r="E12" s="73"/>
      <c r="F12" s="1" t="s">
        <v>83</v>
      </c>
      <c r="G12" s="71"/>
    </row>
    <row r="13" spans="1:7" ht="41.4" x14ac:dyDescent="0.3">
      <c r="A13" s="18" t="s">
        <v>57</v>
      </c>
      <c r="B13" s="4" t="s">
        <v>39</v>
      </c>
      <c r="C13" s="3" t="s">
        <v>4</v>
      </c>
      <c r="D13" s="72"/>
      <c r="E13" s="73"/>
      <c r="F13" s="1" t="s">
        <v>83</v>
      </c>
      <c r="G13" s="70"/>
    </row>
    <row r="14" spans="1:7" ht="27.6" x14ac:dyDescent="0.3">
      <c r="A14" s="18" t="s">
        <v>58</v>
      </c>
      <c r="B14" s="4" t="s">
        <v>40</v>
      </c>
      <c r="C14" s="3" t="s">
        <v>4</v>
      </c>
      <c r="D14" s="72"/>
      <c r="E14" s="73"/>
      <c r="F14" s="1" t="s">
        <v>83</v>
      </c>
      <c r="G14" s="70"/>
    </row>
    <row r="15" spans="1:7" ht="27.6" x14ac:dyDescent="0.3">
      <c r="A15" s="18" t="s">
        <v>59</v>
      </c>
      <c r="B15" s="2" t="s">
        <v>41</v>
      </c>
      <c r="C15" s="3" t="s">
        <v>4</v>
      </c>
      <c r="D15" s="72"/>
      <c r="E15" s="73"/>
      <c r="F15" s="1" t="s">
        <v>83</v>
      </c>
      <c r="G15" s="70"/>
    </row>
    <row r="16" spans="1:7" ht="41.4" x14ac:dyDescent="0.3">
      <c r="A16" s="18" t="s">
        <v>60</v>
      </c>
      <c r="B16" s="2" t="s">
        <v>42</v>
      </c>
      <c r="C16" s="3" t="s">
        <v>4</v>
      </c>
      <c r="D16" s="72"/>
      <c r="E16" s="73"/>
      <c r="F16" s="1" t="s">
        <v>83</v>
      </c>
      <c r="G16" s="70"/>
    </row>
    <row r="17" spans="1:7" ht="41.4" x14ac:dyDescent="0.3">
      <c r="A17" s="18" t="s">
        <v>61</v>
      </c>
      <c r="B17" s="2" t="s">
        <v>43</v>
      </c>
      <c r="C17" s="3" t="s">
        <v>4</v>
      </c>
      <c r="D17" s="72"/>
      <c r="E17" s="73"/>
      <c r="F17" s="1" t="s">
        <v>83</v>
      </c>
      <c r="G17" s="70"/>
    </row>
    <row r="18" spans="1:7" ht="41.4" x14ac:dyDescent="0.3">
      <c r="A18" s="18" t="s">
        <v>62</v>
      </c>
      <c r="B18" s="2" t="s">
        <v>44</v>
      </c>
      <c r="C18" s="3" t="s">
        <v>4</v>
      </c>
      <c r="D18" s="72"/>
      <c r="E18" s="73"/>
      <c r="F18" s="1" t="s">
        <v>83</v>
      </c>
      <c r="G18" s="70"/>
    </row>
    <row r="19" spans="1:7" ht="27.6" x14ac:dyDescent="0.3">
      <c r="A19" s="18" t="s">
        <v>63</v>
      </c>
      <c r="B19" s="2" t="s">
        <v>45</v>
      </c>
      <c r="C19" s="3" t="s">
        <v>4</v>
      </c>
      <c r="D19" s="72"/>
      <c r="E19" s="73"/>
      <c r="F19" s="1" t="s">
        <v>83</v>
      </c>
      <c r="G19" s="70"/>
    </row>
    <row r="20" spans="1:7" ht="124.2" x14ac:dyDescent="0.3">
      <c r="A20" s="18" t="s">
        <v>64</v>
      </c>
      <c r="B20" s="4" t="s">
        <v>91</v>
      </c>
      <c r="C20" s="3" t="s">
        <v>4</v>
      </c>
      <c r="D20" s="72"/>
      <c r="E20" s="73"/>
      <c r="F20" s="1" t="s">
        <v>83</v>
      </c>
      <c r="G20" s="70"/>
    </row>
    <row r="21" spans="1:7" ht="55.2" x14ac:dyDescent="0.3">
      <c r="A21" s="18" t="s">
        <v>65</v>
      </c>
      <c r="B21" s="4" t="s">
        <v>196</v>
      </c>
      <c r="C21" s="3" t="s">
        <v>4</v>
      </c>
      <c r="D21" s="72"/>
      <c r="E21" s="73"/>
      <c r="F21" s="1" t="s">
        <v>83</v>
      </c>
      <c r="G21" s="70"/>
    </row>
    <row r="22" spans="1:7" ht="55.2" x14ac:dyDescent="0.3">
      <c r="A22" s="18" t="s">
        <v>66</v>
      </c>
      <c r="B22" s="4" t="s">
        <v>197</v>
      </c>
      <c r="C22" s="3" t="s">
        <v>4</v>
      </c>
      <c r="D22" s="72"/>
      <c r="E22" s="73"/>
      <c r="F22" s="1" t="s">
        <v>83</v>
      </c>
      <c r="G22" s="70"/>
    </row>
    <row r="23" spans="1:7" ht="27.6" x14ac:dyDescent="0.3">
      <c r="A23" s="18" t="s">
        <v>67</v>
      </c>
      <c r="B23" s="4" t="s">
        <v>46</v>
      </c>
      <c r="C23" s="3" t="s">
        <v>4</v>
      </c>
      <c r="D23" s="72"/>
      <c r="E23" s="73"/>
      <c r="F23" s="1" t="s">
        <v>83</v>
      </c>
      <c r="G23" s="70"/>
    </row>
    <row r="24" spans="1:7" ht="27.6" x14ac:dyDescent="0.3">
      <c r="A24" s="18" t="s">
        <v>68</v>
      </c>
      <c r="B24" s="2" t="s">
        <v>47</v>
      </c>
      <c r="C24" s="3" t="s">
        <v>4</v>
      </c>
      <c r="D24" s="72"/>
      <c r="E24" s="73"/>
      <c r="F24" s="1" t="s">
        <v>83</v>
      </c>
      <c r="G24" s="70"/>
    </row>
    <row r="25" spans="1:7" ht="27.6" x14ac:dyDescent="0.3">
      <c r="A25" s="18" t="s">
        <v>69</v>
      </c>
      <c r="B25" s="2" t="s">
        <v>5</v>
      </c>
      <c r="C25" s="3" t="s">
        <v>4</v>
      </c>
      <c r="D25" s="72"/>
      <c r="E25" s="73"/>
      <c r="F25" s="1" t="s">
        <v>83</v>
      </c>
      <c r="G25" s="70"/>
    </row>
    <row r="26" spans="1:7" ht="41.4" x14ac:dyDescent="0.3">
      <c r="A26" s="18" t="s">
        <v>70</v>
      </c>
      <c r="B26" s="2" t="s">
        <v>48</v>
      </c>
      <c r="C26" s="3" t="s">
        <v>4</v>
      </c>
      <c r="D26" s="72"/>
      <c r="E26" s="73"/>
      <c r="F26" s="1" t="s">
        <v>83</v>
      </c>
      <c r="G26" s="70"/>
    </row>
    <row r="27" spans="1:7" ht="27.6" x14ac:dyDescent="0.3">
      <c r="A27" s="18" t="s">
        <v>71</v>
      </c>
      <c r="B27" s="2" t="s">
        <v>170</v>
      </c>
      <c r="C27" s="3" t="s">
        <v>4</v>
      </c>
      <c r="D27" s="72"/>
      <c r="E27" s="73"/>
      <c r="F27" s="1" t="s">
        <v>83</v>
      </c>
      <c r="G27" s="70"/>
    </row>
    <row r="28" spans="1:7" ht="41.4" x14ac:dyDescent="0.3">
      <c r="A28" s="18" t="s">
        <v>72</v>
      </c>
      <c r="B28" s="4" t="s">
        <v>49</v>
      </c>
      <c r="C28" s="3" t="s">
        <v>4</v>
      </c>
      <c r="D28" s="72"/>
      <c r="E28" s="73"/>
      <c r="F28" s="1" t="s">
        <v>83</v>
      </c>
      <c r="G28" s="70"/>
    </row>
    <row r="29" spans="1:7" ht="41.4" x14ac:dyDescent="0.3">
      <c r="A29" s="18" t="s">
        <v>73</v>
      </c>
      <c r="B29" s="2" t="s">
        <v>50</v>
      </c>
      <c r="C29" s="3" t="s">
        <v>4</v>
      </c>
      <c r="D29" s="72"/>
      <c r="E29" s="73"/>
      <c r="F29" s="1" t="s">
        <v>83</v>
      </c>
      <c r="G29" s="70"/>
    </row>
    <row r="30" spans="1:7" ht="15.6" x14ac:dyDescent="0.3">
      <c r="A30" s="19"/>
      <c r="B30" s="6" t="s">
        <v>13</v>
      </c>
      <c r="C30" s="7"/>
      <c r="D30" s="5"/>
      <c r="E30" s="5"/>
      <c r="F30" s="5"/>
      <c r="G30" s="12"/>
    </row>
    <row r="31" spans="1:7" ht="14.4" customHeight="1" x14ac:dyDescent="0.3">
      <c r="A31" s="102" t="s">
        <v>14</v>
      </c>
      <c r="B31" s="103"/>
      <c r="C31" s="104"/>
      <c r="D31" s="9"/>
      <c r="E31" s="9"/>
      <c r="F31" s="22"/>
      <c r="G31" s="13"/>
    </row>
    <row r="32" spans="1:7" ht="41.4" x14ac:dyDescent="0.3">
      <c r="A32" s="18" t="s">
        <v>74</v>
      </c>
      <c r="B32" s="4" t="s">
        <v>15</v>
      </c>
      <c r="C32" s="3" t="s">
        <v>4</v>
      </c>
      <c r="D32" s="74"/>
      <c r="E32" s="75"/>
      <c r="F32" s="1" t="s">
        <v>83</v>
      </c>
      <c r="G32" s="77"/>
    </row>
    <row r="33" spans="1:7" ht="41.4" x14ac:dyDescent="0.3">
      <c r="A33" s="18" t="s">
        <v>75</v>
      </c>
      <c r="B33" s="4" t="s">
        <v>16</v>
      </c>
      <c r="C33" s="3" t="s">
        <v>4</v>
      </c>
      <c r="D33" s="74"/>
      <c r="E33" s="75"/>
      <c r="F33" s="1" t="s">
        <v>83</v>
      </c>
      <c r="G33" s="77"/>
    </row>
    <row r="34" spans="1:7" x14ac:dyDescent="0.3">
      <c r="A34" s="92" t="s">
        <v>17</v>
      </c>
      <c r="B34" s="92"/>
      <c r="C34" s="92"/>
      <c r="D34" s="76"/>
      <c r="E34" s="76"/>
      <c r="F34" s="22"/>
      <c r="G34" s="78"/>
    </row>
    <row r="35" spans="1:7" ht="41.4" x14ac:dyDescent="0.3">
      <c r="A35" s="18" t="s">
        <v>76</v>
      </c>
      <c r="B35" s="4" t="s">
        <v>18</v>
      </c>
      <c r="C35" s="3" t="s">
        <v>4</v>
      </c>
      <c r="D35" s="74"/>
      <c r="E35" s="75"/>
      <c r="F35" s="1" t="s">
        <v>83</v>
      </c>
      <c r="G35" s="77"/>
    </row>
    <row r="36" spans="1:7" ht="27.6" x14ac:dyDescent="0.3">
      <c r="A36" s="18" t="s">
        <v>77</v>
      </c>
      <c r="B36" s="4" t="s">
        <v>19</v>
      </c>
      <c r="C36" s="3" t="s">
        <v>4</v>
      </c>
      <c r="D36" s="74"/>
      <c r="E36" s="75"/>
      <c r="F36" s="1" t="s">
        <v>83</v>
      </c>
      <c r="G36" s="77"/>
    </row>
    <row r="37" spans="1:7" x14ac:dyDescent="0.3">
      <c r="A37" s="92" t="s">
        <v>20</v>
      </c>
      <c r="B37" s="92"/>
      <c r="C37" s="92"/>
      <c r="D37" s="76"/>
      <c r="E37" s="76"/>
      <c r="F37" s="22"/>
      <c r="G37" s="78"/>
    </row>
    <row r="38" spans="1:7" ht="55.2" x14ac:dyDescent="0.3">
      <c r="A38" s="18" t="s">
        <v>78</v>
      </c>
      <c r="B38" s="4" t="s">
        <v>21</v>
      </c>
      <c r="C38" s="3" t="s">
        <v>4</v>
      </c>
      <c r="D38" s="74"/>
      <c r="E38" s="75"/>
      <c r="F38" s="1" t="s">
        <v>83</v>
      </c>
      <c r="G38" s="77"/>
    </row>
    <row r="39" spans="1:7" ht="27.6" x14ac:dyDescent="0.3">
      <c r="A39" s="18" t="s">
        <v>79</v>
      </c>
      <c r="B39" s="2" t="s">
        <v>22</v>
      </c>
      <c r="C39" s="3" t="s">
        <v>4</v>
      </c>
      <c r="D39" s="74"/>
      <c r="E39" s="75"/>
      <c r="F39" s="1" t="s">
        <v>83</v>
      </c>
      <c r="G39" s="77"/>
    </row>
    <row r="40" spans="1:7" x14ac:dyDescent="0.3">
      <c r="A40" s="92" t="s">
        <v>23</v>
      </c>
      <c r="B40" s="92"/>
      <c r="C40" s="92"/>
      <c r="D40" s="76"/>
      <c r="E40" s="76"/>
      <c r="F40" s="22"/>
      <c r="G40" s="78"/>
    </row>
    <row r="41" spans="1:7" ht="41.4" x14ac:dyDescent="0.3">
      <c r="A41" s="18" t="s">
        <v>80</v>
      </c>
      <c r="B41" s="4" t="s">
        <v>24</v>
      </c>
      <c r="C41" s="3" t="s">
        <v>4</v>
      </c>
      <c r="D41" s="74"/>
      <c r="E41" s="75"/>
      <c r="F41" s="1" t="s">
        <v>83</v>
      </c>
      <c r="G41" s="77"/>
    </row>
    <row r="42" spans="1:7" ht="41.4" x14ac:dyDescent="0.3">
      <c r="A42" s="18" t="s">
        <v>81</v>
      </c>
      <c r="B42" s="4" t="s">
        <v>25</v>
      </c>
      <c r="C42" s="3" t="s">
        <v>4</v>
      </c>
      <c r="D42" s="74"/>
      <c r="E42" s="75"/>
      <c r="F42" s="1" t="s">
        <v>83</v>
      </c>
      <c r="G42" s="77"/>
    </row>
    <row r="43" spans="1:7" x14ac:dyDescent="0.3">
      <c r="A43" s="92" t="s">
        <v>26</v>
      </c>
      <c r="B43" s="92"/>
      <c r="C43" s="92"/>
      <c r="D43" s="76"/>
      <c r="E43" s="76"/>
      <c r="F43" s="22"/>
      <c r="G43" s="78"/>
    </row>
    <row r="44" spans="1:7" ht="41.4" x14ac:dyDescent="0.3">
      <c r="A44" s="18" t="s">
        <v>82</v>
      </c>
      <c r="B44" s="4" t="s">
        <v>27</v>
      </c>
      <c r="C44" s="3" t="s">
        <v>4</v>
      </c>
      <c r="D44" s="74"/>
      <c r="E44" s="75"/>
      <c r="F44" s="1" t="s">
        <v>83</v>
      </c>
      <c r="G44" s="77"/>
    </row>
    <row r="45" spans="1:7" ht="41.4" x14ac:dyDescent="0.3">
      <c r="A45" s="18" t="s">
        <v>198</v>
      </c>
      <c r="B45" s="4" t="s">
        <v>28</v>
      </c>
      <c r="C45" s="3" t="s">
        <v>4</v>
      </c>
      <c r="D45" s="74"/>
      <c r="E45" s="75"/>
      <c r="F45" s="1" t="s">
        <v>83</v>
      </c>
      <c r="G45" s="77"/>
    </row>
    <row r="46" spans="1:7" x14ac:dyDescent="0.3">
      <c r="A46" s="92" t="s">
        <v>29</v>
      </c>
      <c r="B46" s="92"/>
      <c r="C46" s="92"/>
      <c r="D46" s="76"/>
      <c r="E46" s="76"/>
      <c r="F46" s="22"/>
      <c r="G46" s="78"/>
    </row>
    <row r="47" spans="1:7" ht="41.4" x14ac:dyDescent="0.3">
      <c r="A47" s="18" t="s">
        <v>199</v>
      </c>
      <c r="B47" s="4" t="s">
        <v>30</v>
      </c>
      <c r="C47" s="3" t="s">
        <v>4</v>
      </c>
      <c r="D47" s="74"/>
      <c r="E47" s="75"/>
      <c r="F47" s="1" t="s">
        <v>83</v>
      </c>
      <c r="G47" s="77"/>
    </row>
    <row r="48" spans="1:7" x14ac:dyDescent="0.3">
      <c r="A48" s="93" t="s">
        <v>193</v>
      </c>
      <c r="B48" s="94"/>
      <c r="C48" s="34" t="s">
        <v>171</v>
      </c>
      <c r="D48" s="27"/>
      <c r="E48" s="27"/>
      <c r="F48" s="28"/>
      <c r="G48" s="29"/>
    </row>
    <row r="49" spans="1:7" ht="14.4" customHeight="1" x14ac:dyDescent="0.3">
      <c r="A49" s="93" t="s">
        <v>84</v>
      </c>
      <c r="B49" s="94"/>
      <c r="C49" s="34">
        <v>0.6</v>
      </c>
      <c r="D49" s="27"/>
      <c r="E49" s="27"/>
      <c r="F49" s="28"/>
      <c r="G49" s="29"/>
    </row>
    <row r="50" spans="1:7" ht="138" x14ac:dyDescent="0.3">
      <c r="A50" s="30" t="s">
        <v>200</v>
      </c>
      <c r="B50" s="4" t="s">
        <v>219</v>
      </c>
      <c r="C50" s="3" t="s">
        <v>6</v>
      </c>
      <c r="D50" s="31"/>
      <c r="E50" s="32"/>
      <c r="F50" s="1" t="s">
        <v>83</v>
      </c>
      <c r="G50" s="33"/>
    </row>
    <row r="51" spans="1:7" x14ac:dyDescent="0.3">
      <c r="A51" s="90" t="s">
        <v>85</v>
      </c>
      <c r="B51" s="91"/>
      <c r="C51" s="35">
        <v>0.3</v>
      </c>
      <c r="D51" s="36"/>
      <c r="E51" s="36"/>
      <c r="F51" s="37"/>
      <c r="G51" s="38"/>
    </row>
    <row r="52" spans="1:7" ht="55.2" x14ac:dyDescent="0.3">
      <c r="A52" s="39" t="s">
        <v>201</v>
      </c>
      <c r="B52" s="4" t="s">
        <v>86</v>
      </c>
      <c r="C52" s="3" t="s">
        <v>6</v>
      </c>
      <c r="D52" s="31"/>
      <c r="E52" s="32"/>
      <c r="F52" s="1" t="s">
        <v>83</v>
      </c>
      <c r="G52" s="33"/>
    </row>
    <row r="53" spans="1:7" x14ac:dyDescent="0.3">
      <c r="A53" s="90" t="s">
        <v>87</v>
      </c>
      <c r="B53" s="91"/>
      <c r="C53" s="35">
        <v>0.1</v>
      </c>
      <c r="D53" s="36"/>
      <c r="E53" s="36"/>
      <c r="F53" s="37"/>
      <c r="G53" s="38"/>
    </row>
    <row r="54" spans="1:7" ht="27.6" x14ac:dyDescent="0.3">
      <c r="A54" s="30" t="s">
        <v>202</v>
      </c>
      <c r="B54" s="4" t="s">
        <v>220</v>
      </c>
      <c r="C54" s="3" t="s">
        <v>6</v>
      </c>
      <c r="D54" s="31"/>
      <c r="E54" s="32"/>
      <c r="F54" s="1" t="s">
        <v>83</v>
      </c>
      <c r="G54" s="33"/>
    </row>
    <row r="55" spans="1:7" ht="14.4" customHeight="1" x14ac:dyDescent="0.3">
      <c r="A55" s="95" t="s">
        <v>172</v>
      </c>
      <c r="B55" s="96"/>
      <c r="C55" s="45" t="s">
        <v>171</v>
      </c>
      <c r="D55" s="10"/>
      <c r="E55" s="10"/>
      <c r="F55" s="23"/>
      <c r="G55" s="14"/>
    </row>
    <row r="56" spans="1:7" x14ac:dyDescent="0.3">
      <c r="A56" s="15"/>
      <c r="B56" s="15" t="s">
        <v>31</v>
      </c>
      <c r="C56" s="26">
        <v>0.6</v>
      </c>
      <c r="D56" s="16"/>
      <c r="E56" s="16"/>
      <c r="F56" s="24"/>
      <c r="G56" s="17"/>
    </row>
    <row r="57" spans="1:7" ht="207" x14ac:dyDescent="0.3">
      <c r="A57" s="18" t="s">
        <v>203</v>
      </c>
      <c r="B57" s="4" t="s">
        <v>216</v>
      </c>
      <c r="C57" s="3" t="s">
        <v>6</v>
      </c>
      <c r="D57" s="74"/>
      <c r="E57" s="75"/>
      <c r="F57" s="1" t="s">
        <v>83</v>
      </c>
      <c r="G57" s="70"/>
    </row>
    <row r="58" spans="1:7" x14ac:dyDescent="0.3">
      <c r="A58" s="15"/>
      <c r="B58" s="15" t="s">
        <v>32</v>
      </c>
      <c r="C58" s="26">
        <v>0.2</v>
      </c>
      <c r="D58" s="79"/>
      <c r="E58" s="79"/>
      <c r="F58" s="24"/>
      <c r="G58" s="80"/>
    </row>
    <row r="59" spans="1:7" ht="220.8" x14ac:dyDescent="0.3">
      <c r="A59" s="18" t="s">
        <v>204</v>
      </c>
      <c r="B59" s="4" t="s">
        <v>217</v>
      </c>
      <c r="C59" s="3" t="s">
        <v>6</v>
      </c>
      <c r="D59" s="74"/>
      <c r="E59" s="75"/>
      <c r="F59" s="1" t="s">
        <v>83</v>
      </c>
      <c r="G59" s="70"/>
    </row>
    <row r="60" spans="1:7" x14ac:dyDescent="0.3">
      <c r="A60" s="15"/>
      <c r="B60" s="15" t="s">
        <v>33</v>
      </c>
      <c r="C60" s="26">
        <v>0.2</v>
      </c>
      <c r="D60" s="79"/>
      <c r="E60" s="79"/>
      <c r="F60" s="24"/>
      <c r="G60" s="80"/>
    </row>
    <row r="61" spans="1:7" ht="179.4" x14ac:dyDescent="0.3">
      <c r="A61" s="18" t="s">
        <v>205</v>
      </c>
      <c r="B61" s="4" t="s">
        <v>218</v>
      </c>
      <c r="C61" s="3" t="s">
        <v>6</v>
      </c>
      <c r="D61" s="74"/>
      <c r="E61" s="75"/>
      <c r="F61" s="1" t="s">
        <v>83</v>
      </c>
      <c r="G61" s="70"/>
    </row>
  </sheetData>
  <sheetProtection sheet="1" objects="1" scenarios="1" selectLockedCells="1"/>
  <mergeCells count="16">
    <mergeCell ref="A31:C31"/>
    <mergeCell ref="A34:C34"/>
    <mergeCell ref="A37:C37"/>
    <mergeCell ref="A40:C40"/>
    <mergeCell ref="A43:C43"/>
    <mergeCell ref="A1:G1"/>
    <mergeCell ref="A2:F4"/>
    <mergeCell ref="G2:G4"/>
    <mergeCell ref="D5:E5"/>
    <mergeCell ref="A6:C6"/>
    <mergeCell ref="A51:B51"/>
    <mergeCell ref="A53:B53"/>
    <mergeCell ref="A46:C46"/>
    <mergeCell ref="A49:B49"/>
    <mergeCell ref="A55:B55"/>
    <mergeCell ref="A48:B48"/>
  </mergeCells>
  <phoneticPr fontId="8" type="noConversion"/>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5591C-859C-4C2E-AA35-756A881FA520}">
  <sheetPr>
    <tabColor theme="0"/>
  </sheetPr>
  <dimension ref="A1:K45"/>
  <sheetViews>
    <sheetView workbookViewId="0">
      <selection activeCell="F40" sqref="F40"/>
    </sheetView>
  </sheetViews>
  <sheetFormatPr baseColWidth="10" defaultRowHeight="14.4" x14ac:dyDescent="0.3"/>
  <cols>
    <col min="1" max="1" width="17.6640625" customWidth="1"/>
    <col min="2" max="2" width="26.21875" customWidth="1"/>
    <col min="3" max="3" width="22" customWidth="1"/>
    <col min="4" max="4" width="9.109375" customWidth="1"/>
    <col min="5" max="5" width="18.109375" customWidth="1"/>
    <col min="6" max="6" width="15.21875" bestFit="1" customWidth="1"/>
    <col min="7" max="7" width="15.21875" customWidth="1"/>
    <col min="8" max="8" width="30" customWidth="1"/>
    <col min="9" max="9" width="20.5546875" customWidth="1"/>
    <col min="10" max="10" width="9.77734375" hidden="1" customWidth="1"/>
    <col min="11" max="11" width="15.6640625" hidden="1" customWidth="1"/>
  </cols>
  <sheetData>
    <row r="1" spans="1:11" ht="45" customHeight="1" x14ac:dyDescent="0.3">
      <c r="A1" s="105"/>
      <c r="B1" s="105"/>
      <c r="C1" s="105"/>
      <c r="D1" s="105"/>
      <c r="E1" s="105"/>
      <c r="F1" s="105"/>
      <c r="G1" s="53"/>
      <c r="H1" s="53"/>
      <c r="I1" s="53"/>
    </row>
    <row r="2" spans="1:11" ht="133.19999999999999" customHeight="1" thickBot="1" x14ac:dyDescent="0.35">
      <c r="A2" s="109" t="s">
        <v>194</v>
      </c>
      <c r="B2" s="110"/>
      <c r="C2" s="110"/>
      <c r="D2" s="110"/>
      <c r="E2" s="110"/>
      <c r="F2" s="110"/>
      <c r="G2" s="110"/>
      <c r="H2" s="110"/>
      <c r="I2" s="111"/>
    </row>
    <row r="3" spans="1:11" ht="15" thickBot="1" x14ac:dyDescent="0.35">
      <c r="A3" s="40" t="s">
        <v>88</v>
      </c>
      <c r="B3" s="40" t="s">
        <v>173</v>
      </c>
      <c r="C3" s="40" t="s">
        <v>89</v>
      </c>
      <c r="D3" s="40" t="s">
        <v>207</v>
      </c>
      <c r="E3" s="40" t="s">
        <v>208</v>
      </c>
      <c r="F3" s="40" t="s">
        <v>90</v>
      </c>
      <c r="G3" s="40" t="s">
        <v>186</v>
      </c>
      <c r="H3" s="40" t="s">
        <v>187</v>
      </c>
      <c r="I3" s="40" t="s">
        <v>188</v>
      </c>
      <c r="J3" s="54" t="s">
        <v>174</v>
      </c>
      <c r="K3" s="55" t="s">
        <v>175</v>
      </c>
    </row>
    <row r="4" spans="1:11" ht="87" thickBot="1" x14ac:dyDescent="0.35">
      <c r="A4" s="42" t="s">
        <v>93</v>
      </c>
      <c r="B4" s="42" t="s">
        <v>92</v>
      </c>
      <c r="C4" s="56" t="s">
        <v>94</v>
      </c>
      <c r="D4" s="88" t="s">
        <v>209</v>
      </c>
      <c r="E4" s="47">
        <v>1200</v>
      </c>
      <c r="F4" s="85">
        <v>0</v>
      </c>
      <c r="G4" s="57">
        <f t="shared" ref="G4:G40" si="0">E4*F4</f>
        <v>0</v>
      </c>
      <c r="H4" s="81"/>
      <c r="I4" s="81" t="s">
        <v>185</v>
      </c>
      <c r="J4" s="58" t="s">
        <v>176</v>
      </c>
      <c r="K4" s="55">
        <v>10</v>
      </c>
    </row>
    <row r="5" spans="1:11" ht="58.2" thickBot="1" x14ac:dyDescent="0.35">
      <c r="A5" s="42" t="s">
        <v>93</v>
      </c>
      <c r="B5" s="42" t="s">
        <v>96</v>
      </c>
      <c r="C5" s="56" t="s">
        <v>95</v>
      </c>
      <c r="D5" s="88" t="s">
        <v>209</v>
      </c>
      <c r="E5" s="47">
        <v>700</v>
      </c>
      <c r="F5" s="85">
        <v>0</v>
      </c>
      <c r="G5" s="57">
        <f t="shared" si="0"/>
        <v>0</v>
      </c>
      <c r="H5" s="81"/>
      <c r="I5" s="81" t="s">
        <v>185</v>
      </c>
      <c r="J5" s="58" t="s">
        <v>177</v>
      </c>
      <c r="K5" s="55">
        <v>10</v>
      </c>
    </row>
    <row r="6" spans="1:11" ht="43.8" thickBot="1" x14ac:dyDescent="0.35">
      <c r="A6" s="42" t="s">
        <v>93</v>
      </c>
      <c r="B6" s="42" t="s">
        <v>97</v>
      </c>
      <c r="C6" s="56" t="s">
        <v>98</v>
      </c>
      <c r="D6" s="88" t="s">
        <v>209</v>
      </c>
      <c r="E6" s="47">
        <v>600</v>
      </c>
      <c r="F6" s="85">
        <v>0</v>
      </c>
      <c r="G6" s="57">
        <f t="shared" si="0"/>
        <v>0</v>
      </c>
      <c r="H6" s="81"/>
      <c r="I6" s="81" t="s">
        <v>185</v>
      </c>
      <c r="J6" s="59" t="s">
        <v>178</v>
      </c>
      <c r="K6" s="55">
        <v>10</v>
      </c>
    </row>
    <row r="7" spans="1:11" ht="43.8" thickBot="1" x14ac:dyDescent="0.35">
      <c r="A7" s="42" t="s">
        <v>93</v>
      </c>
      <c r="B7" s="42" t="s">
        <v>99</v>
      </c>
      <c r="C7" s="56" t="s">
        <v>100</v>
      </c>
      <c r="D7" s="88" t="s">
        <v>209</v>
      </c>
      <c r="E7" s="47">
        <v>500</v>
      </c>
      <c r="F7" s="85">
        <v>0</v>
      </c>
      <c r="G7" s="57">
        <f t="shared" si="0"/>
        <v>0</v>
      </c>
      <c r="H7" s="81"/>
      <c r="I7" s="81" t="s">
        <v>185</v>
      </c>
      <c r="J7" s="59" t="s">
        <v>179</v>
      </c>
      <c r="K7" s="55">
        <v>10</v>
      </c>
    </row>
    <row r="8" spans="1:11" ht="43.8" thickBot="1" x14ac:dyDescent="0.35">
      <c r="A8" s="41" t="s">
        <v>20</v>
      </c>
      <c r="B8" s="41" t="s">
        <v>101</v>
      </c>
      <c r="C8" s="60" t="s">
        <v>102</v>
      </c>
      <c r="D8" s="89" t="s">
        <v>209</v>
      </c>
      <c r="E8" s="48">
        <v>500</v>
      </c>
      <c r="F8" s="86">
        <v>0</v>
      </c>
      <c r="G8" s="61">
        <f t="shared" si="0"/>
        <v>0</v>
      </c>
      <c r="H8" s="82"/>
      <c r="I8" s="82" t="s">
        <v>185</v>
      </c>
      <c r="J8" s="59" t="s">
        <v>180</v>
      </c>
      <c r="K8" s="55">
        <v>6</v>
      </c>
    </row>
    <row r="9" spans="1:11" ht="29.4" thickBot="1" x14ac:dyDescent="0.35">
      <c r="A9" s="43" t="s">
        <v>107</v>
      </c>
      <c r="B9" s="43" t="s">
        <v>103</v>
      </c>
      <c r="C9" s="56" t="s">
        <v>104</v>
      </c>
      <c r="D9" s="88" t="s">
        <v>209</v>
      </c>
      <c r="E9" s="47">
        <v>400</v>
      </c>
      <c r="F9" s="85">
        <v>0</v>
      </c>
      <c r="G9" s="57">
        <f t="shared" si="0"/>
        <v>0</v>
      </c>
      <c r="H9" s="81"/>
      <c r="I9" s="81" t="s">
        <v>185</v>
      </c>
      <c r="J9" s="59" t="s">
        <v>181</v>
      </c>
      <c r="K9" s="55">
        <v>3</v>
      </c>
    </row>
    <row r="10" spans="1:11" ht="58.2" thickBot="1" x14ac:dyDescent="0.35">
      <c r="A10" s="43" t="s">
        <v>107</v>
      </c>
      <c r="B10" s="43" t="s">
        <v>105</v>
      </c>
      <c r="C10" s="56" t="s">
        <v>106</v>
      </c>
      <c r="D10" s="88" t="s">
        <v>209</v>
      </c>
      <c r="E10" s="47">
        <v>300</v>
      </c>
      <c r="F10" s="85">
        <v>0</v>
      </c>
      <c r="G10" s="57">
        <f t="shared" si="0"/>
        <v>0</v>
      </c>
      <c r="H10" s="81"/>
      <c r="I10" s="83" t="s">
        <v>185</v>
      </c>
      <c r="J10" s="59" t="s">
        <v>182</v>
      </c>
      <c r="K10" s="55">
        <v>3</v>
      </c>
    </row>
    <row r="11" spans="1:11" ht="58.2" thickBot="1" x14ac:dyDescent="0.35">
      <c r="A11" s="43" t="s">
        <v>107</v>
      </c>
      <c r="B11" s="43" t="s">
        <v>108</v>
      </c>
      <c r="C11" s="56" t="s">
        <v>109</v>
      </c>
      <c r="D11" s="88" t="s">
        <v>209</v>
      </c>
      <c r="E11" s="47">
        <v>300</v>
      </c>
      <c r="F11" s="85">
        <v>0</v>
      </c>
      <c r="G11" s="57">
        <f t="shared" si="0"/>
        <v>0</v>
      </c>
      <c r="H11" s="81"/>
      <c r="I11" s="81" t="s">
        <v>185</v>
      </c>
      <c r="J11" s="59" t="s">
        <v>183</v>
      </c>
      <c r="K11" s="55">
        <v>3</v>
      </c>
    </row>
    <row r="12" spans="1:11" ht="29.4" thickBot="1" x14ac:dyDescent="0.35">
      <c r="A12" s="43" t="s">
        <v>107</v>
      </c>
      <c r="B12" s="43" t="s">
        <v>110</v>
      </c>
      <c r="C12" s="56" t="s">
        <v>111</v>
      </c>
      <c r="D12" s="88" t="s">
        <v>209</v>
      </c>
      <c r="E12" s="47">
        <v>400</v>
      </c>
      <c r="F12" s="85">
        <v>0</v>
      </c>
      <c r="G12" s="57">
        <f t="shared" si="0"/>
        <v>0</v>
      </c>
      <c r="H12" s="81"/>
      <c r="I12" s="81" t="s">
        <v>185</v>
      </c>
      <c r="J12" s="59" t="s">
        <v>184</v>
      </c>
      <c r="K12" s="55">
        <v>3</v>
      </c>
    </row>
    <row r="13" spans="1:11" ht="15" thickBot="1" x14ac:dyDescent="0.35">
      <c r="A13" s="43" t="s">
        <v>107</v>
      </c>
      <c r="B13" s="43" t="s">
        <v>112</v>
      </c>
      <c r="C13" s="62" t="s">
        <v>112</v>
      </c>
      <c r="D13" s="88" t="s">
        <v>209</v>
      </c>
      <c r="E13" s="47">
        <v>250</v>
      </c>
      <c r="F13" s="85">
        <v>0</v>
      </c>
      <c r="G13" s="57">
        <f t="shared" si="0"/>
        <v>0</v>
      </c>
      <c r="H13" s="81"/>
      <c r="I13" s="81" t="s">
        <v>185</v>
      </c>
      <c r="J13" s="59" t="s">
        <v>185</v>
      </c>
      <c r="K13" s="55">
        <v>0</v>
      </c>
    </row>
    <row r="14" spans="1:11" ht="57.6" x14ac:dyDescent="0.3">
      <c r="A14" s="43" t="s">
        <v>107</v>
      </c>
      <c r="B14" s="43" t="s">
        <v>114</v>
      </c>
      <c r="C14" s="62" t="s">
        <v>113</v>
      </c>
      <c r="D14" s="88" t="s">
        <v>209</v>
      </c>
      <c r="E14" s="47">
        <v>700</v>
      </c>
      <c r="F14" s="85">
        <v>0</v>
      </c>
      <c r="G14" s="57">
        <f t="shared" si="0"/>
        <v>0</v>
      </c>
      <c r="H14" s="81"/>
      <c r="I14" s="81" t="s">
        <v>185</v>
      </c>
    </row>
    <row r="15" spans="1:11" ht="28.8" x14ac:dyDescent="0.3">
      <c r="A15" s="44" t="s">
        <v>115</v>
      </c>
      <c r="B15" s="44" t="s">
        <v>116</v>
      </c>
      <c r="C15" s="63" t="s">
        <v>117</v>
      </c>
      <c r="D15" s="89" t="s">
        <v>209</v>
      </c>
      <c r="E15" s="48">
        <v>400</v>
      </c>
      <c r="F15" s="86">
        <v>0</v>
      </c>
      <c r="G15" s="61">
        <f t="shared" si="0"/>
        <v>0</v>
      </c>
      <c r="H15" s="82"/>
      <c r="I15" s="82" t="s">
        <v>185</v>
      </c>
    </row>
    <row r="16" spans="1:11" ht="57.6" x14ac:dyDescent="0.3">
      <c r="A16" s="44" t="s">
        <v>115</v>
      </c>
      <c r="B16" s="44" t="s">
        <v>119</v>
      </c>
      <c r="C16" s="63" t="s">
        <v>118</v>
      </c>
      <c r="D16" s="89" t="s">
        <v>209</v>
      </c>
      <c r="E16" s="48">
        <v>500</v>
      </c>
      <c r="F16" s="86">
        <v>0</v>
      </c>
      <c r="G16" s="61">
        <f t="shared" si="0"/>
        <v>0</v>
      </c>
      <c r="H16" s="82"/>
      <c r="I16" s="82" t="s">
        <v>185</v>
      </c>
    </row>
    <row r="17" spans="1:9" ht="43.2" x14ac:dyDescent="0.3">
      <c r="A17" s="44" t="s">
        <v>115</v>
      </c>
      <c r="B17" s="44" t="s">
        <v>120</v>
      </c>
      <c r="C17" s="63" t="s">
        <v>121</v>
      </c>
      <c r="D17" s="89" t="s">
        <v>209</v>
      </c>
      <c r="E17" s="48">
        <v>600</v>
      </c>
      <c r="F17" s="86">
        <v>0</v>
      </c>
      <c r="G17" s="61">
        <f t="shared" si="0"/>
        <v>0</v>
      </c>
      <c r="H17" s="82"/>
      <c r="I17" s="82" t="s">
        <v>185</v>
      </c>
    </row>
    <row r="18" spans="1:9" ht="28.8" x14ac:dyDescent="0.3">
      <c r="A18" s="44" t="s">
        <v>115</v>
      </c>
      <c r="B18" s="44" t="s">
        <v>122</v>
      </c>
      <c r="C18" s="63" t="s">
        <v>123</v>
      </c>
      <c r="D18" s="89" t="s">
        <v>209</v>
      </c>
      <c r="E18" s="48">
        <v>500</v>
      </c>
      <c r="F18" s="86">
        <v>0</v>
      </c>
      <c r="G18" s="61">
        <f t="shared" si="0"/>
        <v>0</v>
      </c>
      <c r="H18" s="82"/>
      <c r="I18" s="82" t="s">
        <v>185</v>
      </c>
    </row>
    <row r="19" spans="1:9" ht="43.2" x14ac:dyDescent="0.3">
      <c r="A19" s="43" t="s">
        <v>124</v>
      </c>
      <c r="B19" s="43" t="s">
        <v>125</v>
      </c>
      <c r="C19" s="62" t="s">
        <v>126</v>
      </c>
      <c r="D19" s="88" t="s">
        <v>209</v>
      </c>
      <c r="E19" s="47">
        <v>600</v>
      </c>
      <c r="F19" s="85">
        <v>0</v>
      </c>
      <c r="G19" s="57">
        <f t="shared" si="0"/>
        <v>0</v>
      </c>
      <c r="H19" s="81"/>
      <c r="I19" s="81" t="s">
        <v>185</v>
      </c>
    </row>
    <row r="20" spans="1:9" ht="43.2" x14ac:dyDescent="0.3">
      <c r="A20" s="43" t="s">
        <v>124</v>
      </c>
      <c r="B20" s="43" t="s">
        <v>127</v>
      </c>
      <c r="C20" s="62" t="s">
        <v>128</v>
      </c>
      <c r="D20" s="88" t="s">
        <v>209</v>
      </c>
      <c r="E20" s="47">
        <v>350</v>
      </c>
      <c r="F20" s="85">
        <v>0</v>
      </c>
      <c r="G20" s="57">
        <f t="shared" si="0"/>
        <v>0</v>
      </c>
      <c r="H20" s="81"/>
      <c r="I20" s="81" t="s">
        <v>185</v>
      </c>
    </row>
    <row r="21" spans="1:9" ht="43.2" x14ac:dyDescent="0.3">
      <c r="A21" s="43" t="s">
        <v>124</v>
      </c>
      <c r="B21" s="43" t="s">
        <v>129</v>
      </c>
      <c r="C21" s="62" t="s">
        <v>130</v>
      </c>
      <c r="D21" s="88" t="s">
        <v>209</v>
      </c>
      <c r="E21" s="47">
        <v>250</v>
      </c>
      <c r="F21" s="85">
        <v>0</v>
      </c>
      <c r="G21" s="57">
        <f t="shared" si="0"/>
        <v>0</v>
      </c>
      <c r="H21" s="81"/>
      <c r="I21" s="81" t="s">
        <v>185</v>
      </c>
    </row>
    <row r="22" spans="1:9" ht="100.8" x14ac:dyDescent="0.3">
      <c r="A22" s="44" t="s">
        <v>131</v>
      </c>
      <c r="B22" s="44" t="s">
        <v>132</v>
      </c>
      <c r="C22" s="63" t="s">
        <v>133</v>
      </c>
      <c r="D22" s="89" t="s">
        <v>209</v>
      </c>
      <c r="E22" s="48">
        <v>180</v>
      </c>
      <c r="F22" s="86">
        <v>0</v>
      </c>
      <c r="G22" s="61">
        <f t="shared" si="0"/>
        <v>0</v>
      </c>
      <c r="H22" s="82"/>
      <c r="I22" s="82" t="s">
        <v>185</v>
      </c>
    </row>
    <row r="23" spans="1:9" ht="57.6" x14ac:dyDescent="0.3">
      <c r="A23" s="44" t="s">
        <v>131</v>
      </c>
      <c r="B23" s="44" t="s">
        <v>134</v>
      </c>
      <c r="C23" s="63" t="s">
        <v>135</v>
      </c>
      <c r="D23" s="89" t="s">
        <v>209</v>
      </c>
      <c r="E23" s="48">
        <v>220</v>
      </c>
      <c r="F23" s="86">
        <v>0</v>
      </c>
      <c r="G23" s="61">
        <f t="shared" si="0"/>
        <v>0</v>
      </c>
      <c r="H23" s="82"/>
      <c r="I23" s="82" t="s">
        <v>185</v>
      </c>
    </row>
    <row r="24" spans="1:9" ht="43.2" x14ac:dyDescent="0.3">
      <c r="A24" s="44" t="s">
        <v>131</v>
      </c>
      <c r="B24" s="44" t="s">
        <v>136</v>
      </c>
      <c r="C24" s="63" t="s">
        <v>137</v>
      </c>
      <c r="D24" s="89" t="s">
        <v>209</v>
      </c>
      <c r="E24" s="48">
        <v>200</v>
      </c>
      <c r="F24" s="86">
        <v>0</v>
      </c>
      <c r="G24" s="61">
        <f t="shared" si="0"/>
        <v>0</v>
      </c>
      <c r="H24" s="82"/>
      <c r="I24" s="82" t="s">
        <v>185</v>
      </c>
    </row>
    <row r="25" spans="1:9" ht="43.2" x14ac:dyDescent="0.3">
      <c r="A25" s="44" t="s">
        <v>131</v>
      </c>
      <c r="B25" s="44" t="s">
        <v>212</v>
      </c>
      <c r="C25" s="63" t="s">
        <v>213</v>
      </c>
      <c r="D25" s="89" t="s">
        <v>209</v>
      </c>
      <c r="E25" s="48">
        <v>100</v>
      </c>
      <c r="F25" s="86">
        <v>0</v>
      </c>
      <c r="G25" s="61">
        <f t="shared" si="0"/>
        <v>0</v>
      </c>
      <c r="H25" s="82"/>
      <c r="I25" s="82" t="s">
        <v>185</v>
      </c>
    </row>
    <row r="26" spans="1:9" ht="43.2" x14ac:dyDescent="0.3">
      <c r="A26" s="44" t="s">
        <v>131</v>
      </c>
      <c r="B26" s="44" t="s">
        <v>211</v>
      </c>
      <c r="C26" s="63" t="s">
        <v>214</v>
      </c>
      <c r="D26" s="89" t="s">
        <v>209</v>
      </c>
      <c r="E26" s="48">
        <v>100</v>
      </c>
      <c r="F26" s="86">
        <v>0</v>
      </c>
      <c r="G26" s="61">
        <f t="shared" si="0"/>
        <v>0</v>
      </c>
      <c r="H26" s="82"/>
      <c r="I26" s="82" t="s">
        <v>185</v>
      </c>
    </row>
    <row r="27" spans="1:9" ht="28.8" x14ac:dyDescent="0.3">
      <c r="A27" s="44" t="s">
        <v>131</v>
      </c>
      <c r="B27" s="44" t="s">
        <v>138</v>
      </c>
      <c r="C27" s="63" t="s">
        <v>139</v>
      </c>
      <c r="D27" s="89" t="s">
        <v>209</v>
      </c>
      <c r="E27" s="48">
        <v>300</v>
      </c>
      <c r="F27" s="86">
        <v>0</v>
      </c>
      <c r="G27" s="61">
        <f t="shared" si="0"/>
        <v>0</v>
      </c>
      <c r="H27" s="82"/>
      <c r="I27" s="82" t="s">
        <v>185</v>
      </c>
    </row>
    <row r="28" spans="1:9" ht="43.2" x14ac:dyDescent="0.3">
      <c r="A28" s="43" t="s">
        <v>140</v>
      </c>
      <c r="B28" s="43" t="s">
        <v>142</v>
      </c>
      <c r="C28" s="62" t="s">
        <v>141</v>
      </c>
      <c r="D28" s="88" t="s">
        <v>209</v>
      </c>
      <c r="E28" s="47">
        <v>500</v>
      </c>
      <c r="F28" s="85">
        <v>0</v>
      </c>
      <c r="G28" s="57">
        <f t="shared" si="0"/>
        <v>0</v>
      </c>
      <c r="H28" s="81"/>
      <c r="I28" s="81" t="s">
        <v>185</v>
      </c>
    </row>
    <row r="29" spans="1:9" ht="28.8" x14ac:dyDescent="0.3">
      <c r="A29" s="43" t="s">
        <v>140</v>
      </c>
      <c r="B29" s="43" t="s">
        <v>143</v>
      </c>
      <c r="C29" s="62" t="s">
        <v>144</v>
      </c>
      <c r="D29" s="88" t="s">
        <v>209</v>
      </c>
      <c r="E29" s="47">
        <v>400</v>
      </c>
      <c r="F29" s="85">
        <v>0</v>
      </c>
      <c r="G29" s="57">
        <f t="shared" si="0"/>
        <v>0</v>
      </c>
      <c r="H29" s="81"/>
      <c r="I29" s="81" t="s">
        <v>185</v>
      </c>
    </row>
    <row r="30" spans="1:9" ht="28.8" x14ac:dyDescent="0.3">
      <c r="A30" s="44" t="s">
        <v>145</v>
      </c>
      <c r="B30" s="44" t="s">
        <v>146</v>
      </c>
      <c r="C30" s="63" t="s">
        <v>147</v>
      </c>
      <c r="D30" s="89" t="s">
        <v>209</v>
      </c>
      <c r="E30" s="48">
        <v>800</v>
      </c>
      <c r="F30" s="86">
        <v>0</v>
      </c>
      <c r="G30" s="61">
        <f t="shared" si="0"/>
        <v>0</v>
      </c>
      <c r="H30" s="82"/>
      <c r="I30" s="82" t="s">
        <v>185</v>
      </c>
    </row>
    <row r="31" spans="1:9" ht="28.8" x14ac:dyDescent="0.3">
      <c r="A31" s="44" t="s">
        <v>145</v>
      </c>
      <c r="B31" s="44" t="s">
        <v>148</v>
      </c>
      <c r="C31" s="63" t="s">
        <v>149</v>
      </c>
      <c r="D31" s="89" t="s">
        <v>209</v>
      </c>
      <c r="E31" s="48">
        <v>400</v>
      </c>
      <c r="F31" s="86">
        <v>0</v>
      </c>
      <c r="G31" s="61">
        <f t="shared" si="0"/>
        <v>0</v>
      </c>
      <c r="H31" s="82"/>
      <c r="I31" s="82" t="s">
        <v>185</v>
      </c>
    </row>
    <row r="32" spans="1:9" ht="28.8" x14ac:dyDescent="0.3">
      <c r="A32" s="44" t="s">
        <v>145</v>
      </c>
      <c r="B32" s="44" t="s">
        <v>150</v>
      </c>
      <c r="C32" s="63" t="s">
        <v>151</v>
      </c>
      <c r="D32" s="89" t="s">
        <v>209</v>
      </c>
      <c r="E32" s="48">
        <v>600</v>
      </c>
      <c r="F32" s="86">
        <v>0</v>
      </c>
      <c r="G32" s="61">
        <f t="shared" si="0"/>
        <v>0</v>
      </c>
      <c r="H32" s="82"/>
      <c r="I32" s="82" t="s">
        <v>185</v>
      </c>
    </row>
    <row r="33" spans="1:9" ht="43.2" x14ac:dyDescent="0.3">
      <c r="A33" s="44" t="s">
        <v>145</v>
      </c>
      <c r="B33" s="44" t="s">
        <v>152</v>
      </c>
      <c r="C33" s="63" t="s">
        <v>153</v>
      </c>
      <c r="D33" s="89" t="s">
        <v>210</v>
      </c>
      <c r="E33" s="48">
        <v>250</v>
      </c>
      <c r="F33" s="86">
        <v>0</v>
      </c>
      <c r="G33" s="61">
        <f t="shared" si="0"/>
        <v>0</v>
      </c>
      <c r="H33" s="82"/>
      <c r="I33" s="82" t="s">
        <v>185</v>
      </c>
    </row>
    <row r="34" spans="1:9" ht="43.2" x14ac:dyDescent="0.3">
      <c r="A34" s="43" t="s">
        <v>154</v>
      </c>
      <c r="B34" s="43" t="s">
        <v>155</v>
      </c>
      <c r="C34" s="62" t="s">
        <v>156</v>
      </c>
      <c r="D34" s="88" t="s">
        <v>210</v>
      </c>
      <c r="E34" s="47">
        <v>500</v>
      </c>
      <c r="F34" s="85">
        <v>0</v>
      </c>
      <c r="G34" s="57">
        <f t="shared" si="0"/>
        <v>0</v>
      </c>
      <c r="H34" s="81"/>
      <c r="I34" s="81" t="s">
        <v>185</v>
      </c>
    </row>
    <row r="35" spans="1:9" ht="43.2" x14ac:dyDescent="0.3">
      <c r="A35" s="43" t="s">
        <v>154</v>
      </c>
      <c r="B35" s="43" t="s">
        <v>157</v>
      </c>
      <c r="C35" s="62" t="s">
        <v>158</v>
      </c>
      <c r="D35" s="88" t="s">
        <v>210</v>
      </c>
      <c r="E35" s="47">
        <v>300</v>
      </c>
      <c r="F35" s="85">
        <v>0</v>
      </c>
      <c r="G35" s="57">
        <f t="shared" si="0"/>
        <v>0</v>
      </c>
      <c r="H35" s="81"/>
      <c r="I35" s="81" t="s">
        <v>185</v>
      </c>
    </row>
    <row r="36" spans="1:9" ht="57.6" x14ac:dyDescent="0.3">
      <c r="A36" s="44" t="s">
        <v>159</v>
      </c>
      <c r="B36" s="44" t="s">
        <v>160</v>
      </c>
      <c r="C36" s="63" t="s">
        <v>161</v>
      </c>
      <c r="D36" s="89" t="s">
        <v>209</v>
      </c>
      <c r="E36" s="48">
        <v>250</v>
      </c>
      <c r="F36" s="86">
        <v>0</v>
      </c>
      <c r="G36" s="61">
        <f t="shared" si="0"/>
        <v>0</v>
      </c>
      <c r="H36" s="82"/>
      <c r="I36" s="82" t="s">
        <v>185</v>
      </c>
    </row>
    <row r="37" spans="1:9" ht="86.4" x14ac:dyDescent="0.3">
      <c r="A37" s="44" t="s">
        <v>159</v>
      </c>
      <c r="B37" s="44" t="s">
        <v>162</v>
      </c>
      <c r="C37" s="63" t="s">
        <v>163</v>
      </c>
      <c r="D37" s="89" t="s">
        <v>209</v>
      </c>
      <c r="E37" s="48">
        <v>150</v>
      </c>
      <c r="F37" s="86">
        <v>0</v>
      </c>
      <c r="G37" s="61">
        <f t="shared" si="0"/>
        <v>0</v>
      </c>
      <c r="H37" s="82"/>
      <c r="I37" s="82" t="s">
        <v>185</v>
      </c>
    </row>
    <row r="38" spans="1:9" ht="72" x14ac:dyDescent="0.3">
      <c r="A38" s="44" t="s">
        <v>159</v>
      </c>
      <c r="B38" s="44" t="s">
        <v>164</v>
      </c>
      <c r="C38" s="63" t="s">
        <v>165</v>
      </c>
      <c r="D38" s="89" t="s">
        <v>209</v>
      </c>
      <c r="E38" s="48">
        <v>250</v>
      </c>
      <c r="F38" s="86">
        <v>0</v>
      </c>
      <c r="G38" s="61">
        <f t="shared" si="0"/>
        <v>0</v>
      </c>
      <c r="H38" s="82"/>
      <c r="I38" s="82" t="s">
        <v>185</v>
      </c>
    </row>
    <row r="39" spans="1:9" ht="57.6" x14ac:dyDescent="0.3">
      <c r="A39" s="44" t="s">
        <v>159</v>
      </c>
      <c r="B39" s="44" t="s">
        <v>166</v>
      </c>
      <c r="C39" s="63" t="s">
        <v>167</v>
      </c>
      <c r="D39" s="89" t="s">
        <v>209</v>
      </c>
      <c r="E39" s="48">
        <v>150</v>
      </c>
      <c r="F39" s="86">
        <v>0</v>
      </c>
      <c r="G39" s="61">
        <f t="shared" si="0"/>
        <v>0</v>
      </c>
      <c r="H39" s="82"/>
      <c r="I39" s="82" t="s">
        <v>185</v>
      </c>
    </row>
    <row r="40" spans="1:9" ht="43.2" x14ac:dyDescent="0.3">
      <c r="A40" s="44" t="s">
        <v>159</v>
      </c>
      <c r="B40" s="44" t="s">
        <v>168</v>
      </c>
      <c r="C40" s="63" t="s">
        <v>169</v>
      </c>
      <c r="D40" s="89" t="s">
        <v>209</v>
      </c>
      <c r="E40" s="48">
        <v>200</v>
      </c>
      <c r="F40" s="86">
        <v>0</v>
      </c>
      <c r="G40" s="61">
        <f t="shared" si="0"/>
        <v>0</v>
      </c>
      <c r="H40" s="82"/>
      <c r="I40" s="82" t="s">
        <v>185</v>
      </c>
    </row>
    <row r="41" spans="1:9" x14ac:dyDescent="0.3">
      <c r="A41" s="46"/>
      <c r="B41" s="46"/>
      <c r="C41" s="64"/>
      <c r="D41" s="87"/>
      <c r="E41" s="106" t="s">
        <v>215</v>
      </c>
      <c r="F41" s="106"/>
      <c r="G41" s="65">
        <f>SUM(G4:G40)</f>
        <v>0</v>
      </c>
      <c r="H41" s="65"/>
      <c r="I41" s="65"/>
    </row>
    <row r="42" spans="1:9" ht="28.8" x14ac:dyDescent="0.3">
      <c r="A42" s="50" t="s">
        <v>190</v>
      </c>
      <c r="B42" s="50" t="s">
        <v>191</v>
      </c>
      <c r="C42" s="52">
        <v>1800000</v>
      </c>
      <c r="D42" s="52"/>
      <c r="E42" s="84">
        <v>0</v>
      </c>
      <c r="F42" s="66"/>
      <c r="G42" s="67">
        <f>C42*E42</f>
        <v>0</v>
      </c>
      <c r="H42" s="49" t="s">
        <v>189</v>
      </c>
      <c r="I42" s="68" cm="1">
        <f t="array" ref="I42">SUM(IFERROR(VLOOKUP(I4:I40,$J$3:$K$13,2,FALSE),0))</f>
        <v>0</v>
      </c>
    </row>
    <row r="43" spans="1:9" x14ac:dyDescent="0.3">
      <c r="A43" s="69"/>
      <c r="B43" s="69"/>
      <c r="C43" s="107" t="s">
        <v>192</v>
      </c>
      <c r="D43" s="108"/>
      <c r="E43" s="108"/>
      <c r="F43" s="108"/>
      <c r="G43" s="51">
        <f>G41-G42</f>
        <v>0</v>
      </c>
      <c r="H43" s="69"/>
      <c r="I43" s="69"/>
    </row>
    <row r="44" spans="1:9" x14ac:dyDescent="0.3">
      <c r="A44" s="69"/>
      <c r="B44" s="69"/>
      <c r="C44" s="69"/>
      <c r="D44" s="69"/>
      <c r="E44" s="69"/>
      <c r="F44" s="69"/>
      <c r="G44" s="69"/>
      <c r="H44" s="69"/>
      <c r="I44" s="69"/>
    </row>
    <row r="45" spans="1:9" x14ac:dyDescent="0.3">
      <c r="A45" s="69"/>
      <c r="B45" s="69"/>
      <c r="C45" s="69"/>
      <c r="D45" s="69"/>
      <c r="E45" s="69"/>
      <c r="F45" s="69"/>
      <c r="G45" s="69"/>
      <c r="H45" s="69"/>
      <c r="I45" s="69"/>
    </row>
  </sheetData>
  <sheetProtection sheet="1" objects="1" scenarios="1" selectLockedCells="1"/>
  <mergeCells count="4">
    <mergeCell ref="A1:F1"/>
    <mergeCell ref="E41:F41"/>
    <mergeCell ref="C43:F43"/>
    <mergeCell ref="A2:I2"/>
  </mergeCells>
  <dataValidations count="1">
    <dataValidation type="list" allowBlank="1" showInputMessage="1" showErrorMessage="1" errorTitle="Ugyldig verdi" error="Velg miljømerking fra listen" sqref="I4:I41" xr:uid="{5CB90A46-100E-4365-A781-1F9B836446F8}">
      <formula1>$J$4:$J$13</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636F8D-1E02-4262-B973-59D154EBDB37}">
  <ds:schemaRefs>
    <ds:schemaRef ds:uri="http://schemas.microsoft.com/sharepoint/v3/contenttype/forms"/>
  </ds:schemaRefs>
</ds:datastoreItem>
</file>

<file path=customXml/itemProps2.xml><?xml version="1.0" encoding="utf-8"?>
<ds:datastoreItem xmlns:ds="http://schemas.openxmlformats.org/officeDocument/2006/customXml" ds:itemID="{66F7B702-FE54-4F75-AF2A-46A1046AAE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C51A39-0942-4000-83C1-44F9B5B23D82}">
  <ds:schemaRefs>
    <ds:schemaRef ds:uri="http://purl.org/dc/dcmitype/"/>
    <ds:schemaRef ds:uri="http://schemas.microsoft.com/office/2006/documentManagement/types"/>
    <ds:schemaRef ds:uri="http://schemas.openxmlformats.org/package/2006/metadata/core-properties"/>
    <ds:schemaRef ds:uri="059202f3-a5c5-4d42-b8ba-9e0d4f173dd8"/>
    <ds:schemaRef ds:uri="http://purl.org/dc/elements/1.1/"/>
    <ds:schemaRef ds:uri="http://purl.org/dc/terms/"/>
    <ds:schemaRef ds:uri="http://schemas.microsoft.com/office/infopath/2007/PartnerControls"/>
    <ds:schemaRef ds:uri="http://schemas.microsoft.com/office/2006/metadata/properties"/>
    <ds:schemaRef ds:uri="http://www.w3.org/XML/1998/namespace"/>
    <ds:schemaRef ds:uri="3b0eaca3-60bf-4fad-9cbf-49806c7eb3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DELKONTRAKT IV</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DELKONTRAKT IV</dc:title>
  <dc:creator>Lars Christian Berg</dc:creator>
  <cp:lastModifiedBy>Lars Christian Berg</cp:lastModifiedBy>
  <dcterms:created xsi:type="dcterms:W3CDTF">2015-06-05T18:17:20Z</dcterms:created>
  <dcterms:modified xsi:type="dcterms:W3CDTF">2026-06-04T13:30:41Z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